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OOS OOT CAPA\chapitre 4\data\"/>
    </mc:Choice>
  </mc:AlternateContent>
  <xr:revisionPtr revIDLastSave="0" documentId="8_{D0AF5E64-5D0D-420A-A013-3F642F96399B}" xr6:coauthVersionLast="47" xr6:coauthVersionMax="47" xr10:uidLastSave="{00000000-0000-0000-0000-000000000000}"/>
  <bookViews>
    <workbookView xWindow="-108" yWindow="-108" windowWidth="23256" windowHeight="12456" tabRatio="500" activeTab="4" xr2:uid="{00000000-000D-0000-FFFF-FFFF00000000}"/>
  </bookViews>
  <sheets>
    <sheet name="1_Plan_Actions_CAPA" sheetId="1" r:id="rId1"/>
    <sheet name="2_KPI_Dashboard" sheetId="2" r:id="rId2"/>
    <sheet name="3_APR_Statistiques" sheetId="3" r:id="rId3"/>
    <sheet name="4_MSP_Recalcul_Limites" sheetId="4" r:id="rId4"/>
    <sheet name="5_Effectiveness_Check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1" i="5" l="1"/>
  <c r="F9" i="5"/>
  <c r="F8" i="5"/>
  <c r="F7" i="5"/>
  <c r="F6" i="5"/>
  <c r="F5" i="5"/>
  <c r="F4" i="5"/>
  <c r="F3" i="5"/>
  <c r="C59" i="4"/>
  <c r="B59" i="4"/>
  <c r="D58" i="4"/>
  <c r="D57" i="4"/>
  <c r="D56" i="4"/>
  <c r="C56" i="4"/>
  <c r="D55" i="4" s="1"/>
  <c r="B56" i="4"/>
  <c r="C55" i="4"/>
  <c r="B55" i="4"/>
  <c r="E57" i="3"/>
  <c r="D57" i="3"/>
  <c r="C57" i="3"/>
  <c r="B57" i="3"/>
  <c r="F57" i="3" s="1"/>
  <c r="F56" i="3"/>
  <c r="E56" i="3"/>
  <c r="D56" i="3"/>
  <c r="C56" i="3"/>
  <c r="B56" i="3"/>
  <c r="E55" i="3"/>
  <c r="D55" i="3"/>
  <c r="C55" i="3"/>
  <c r="B55" i="3"/>
  <c r="F55" i="3" s="1"/>
  <c r="F54" i="3"/>
  <c r="E54" i="3"/>
  <c r="D54" i="3"/>
  <c r="C54" i="3"/>
  <c r="B54" i="3"/>
  <c r="B7" i="2"/>
  <c r="D18" i="1"/>
  <c r="D17" i="1"/>
  <c r="D16" i="1"/>
  <c r="D15" i="1"/>
  <c r="D14" i="1"/>
</calcChain>
</file>

<file path=xl/sharedStrings.xml><?xml version="1.0" encoding="utf-8"?>
<sst xmlns="http://schemas.openxmlformats.org/spreadsheetml/2006/main" count="557" uniqueCount="276">
  <si>
    <t>PLAN D'ACTIONS CAPA — Critères SMART — Cardiostat® / Beta-X® / Vasomed®</t>
  </si>
  <si>
    <t>#</t>
  </si>
  <si>
    <t>Description de l'action</t>
  </si>
  <si>
    <t>Type</t>
  </si>
  <si>
    <t>Responsable</t>
  </si>
  <si>
    <t>Échéance</t>
  </si>
  <si>
    <t>S</t>
  </si>
  <si>
    <t>M</t>
  </si>
  <si>
    <t>A</t>
  </si>
  <si>
    <t>R</t>
  </si>
  <si>
    <t>T</t>
  </si>
  <si>
    <t>AC1</t>
  </si>
  <si>
    <t>Remplacer colonne HPLC + valider SST (System Suitability Test)</t>
  </si>
  <si>
    <t>Corrective</t>
  </si>
  <si>
    <t>Resp. CQ</t>
  </si>
  <si>
    <t>J+2</t>
  </si>
  <si>
    <t>✓</t>
  </si>
  <si>
    <t>Effectuée</t>
  </si>
  <si>
    <t>AC2</t>
  </si>
  <si>
    <t>Paramétrer compteur injections OpenLAB (alerte à 450 injections)</t>
  </si>
  <si>
    <t>IT / CQ</t>
  </si>
  <si>
    <t>J+15</t>
  </si>
  <si>
    <t>AP1</t>
  </si>
  <si>
    <t>Réviser SOP-CQ-042 : ajouter limite 500 injections/colonne</t>
  </si>
  <si>
    <t>Préventive</t>
  </si>
  <si>
    <t>QA</t>
  </si>
  <si>
    <t>J+30</t>
  </si>
  <si>
    <t>AP2</t>
  </si>
  <si>
    <t>Créer programme maintenance préventive toutes colonnes HPLC</t>
  </si>
  <si>
    <t>Maint.</t>
  </si>
  <si>
    <t>J+60</t>
  </si>
  <si>
    <t>AP3</t>
  </si>
  <si>
    <t>Former tous les analystes CQ à la nouvelle SOP-CQ-042</t>
  </si>
  <si>
    <t>RH / CQ</t>
  </si>
  <si>
    <t>J+45</t>
  </si>
  <si>
    <t>AP4</t>
  </si>
  <si>
    <t>Implémenter qualification pompe HPLC trimestrielle</t>
  </si>
  <si>
    <t>Maintenance</t>
  </si>
  <si>
    <t>J+90</t>
  </si>
  <si>
    <t>✗</t>
  </si>
  <si>
    <t>En cours</t>
  </si>
  <si>
    <t>AP5</t>
  </si>
  <si>
    <t>Déployer programme CPV (Continued Process Verification) sur Cardiostat</t>
  </si>
  <si>
    <t>J+180</t>
  </si>
  <si>
    <t>Planifiée</t>
  </si>
  <si>
    <t>AC3</t>
  </si>
  <si>
    <t>Recalculer limites MSP post-CAPA sur 25 lots — UCL 0,19%→0,15%</t>
  </si>
  <si>
    <t>QA / CQ</t>
  </si>
  <si>
    <t>SYNTHÈSE SMART — Taux de conformité par critère</t>
  </si>
  <si>
    <t>Critère</t>
  </si>
  <si>
    <t>Définition</t>
  </si>
  <si>
    <t>Nb actions OK</t>
  </si>
  <si>
    <t>Taux (%)</t>
  </si>
  <si>
    <t>Statut</t>
  </si>
  <si>
    <t>S — Spécifique</t>
  </si>
  <si>
    <t>Action clairement définie et sans ambiguité</t>
  </si>
  <si>
    <t>&gt;=90%</t>
  </si>
  <si>
    <t>M — Mesurable</t>
  </si>
  <si>
    <t>Indicateur quantitatif de réussite défini</t>
  </si>
  <si>
    <t>A — Atteignable</t>
  </si>
  <si>
    <t>Réaliste selon ressources disponibles</t>
  </si>
  <si>
    <t>R — Réaliste</t>
  </si>
  <si>
    <t>Directement liée à la cause racine identifiée</t>
  </si>
  <si>
    <t>&gt;=85%</t>
  </si>
  <si>
    <t>T — Temporel</t>
  </si>
  <si>
    <t>Date d'échéance définie et justifiée</t>
  </si>
  <si>
    <t>TABLEAU DE BORD KPI CAPA — Données mensuelles 2024 — Cardiostat® / Multi-produits</t>
  </si>
  <si>
    <t>KPI</t>
  </si>
  <si>
    <t>Cible</t>
  </si>
  <si>
    <t>Jan</t>
  </si>
  <si>
    <t>Fév</t>
  </si>
  <si>
    <t>Mar</t>
  </si>
  <si>
    <t>Avr</t>
  </si>
  <si>
    <t>Mai</t>
  </si>
  <si>
    <t>Jun</t>
  </si>
  <si>
    <t>Jul</t>
  </si>
  <si>
    <t>Aoû</t>
  </si>
  <si>
    <t>Sep</t>
  </si>
  <si>
    <t>Oct</t>
  </si>
  <si>
    <t>Nov</t>
  </si>
  <si>
    <t>Déc</t>
  </si>
  <si>
    <t>Tendance</t>
  </si>
  <si>
    <t>% OOS résolus &lt; 30 jours</t>
  </si>
  <si>
    <t>✓ Conforme</t>
  </si>
  <si>
    <t>↑ Amélioration</t>
  </si>
  <si>
    <t>Taux récurrence CAPA (12 mois)</t>
  </si>
  <si>
    <t>&lt;=5%</t>
  </si>
  <si>
    <t>Délai moyen investigation (jours)</t>
  </si>
  <si>
    <t>&lt;=30j</t>
  </si>
  <si>
    <t>Ppk moyen post-CAPA</t>
  </si>
  <si>
    <t>&gt;=1,33</t>
  </si>
  <si>
    <t>% CAPA avec Effectiveness Check</t>
  </si>
  <si>
    <t>% CAPA en retard échéancier</t>
  </si>
  <si>
    <t>⚠ Attention</t>
  </si>
  <si>
    <t>Nombre OOS/mois</t>
  </si>
  <si>
    <t>↓ Tendance</t>
  </si>
  <si>
    <t>↓ Réduction</t>
  </si>
  <si>
    <t>APR 2024 — Données statistiques annuelles — Cardiostat® 10 mg</t>
  </si>
  <si>
    <t>Lot N°</t>
  </si>
  <si>
    <t>Mois</t>
  </si>
  <si>
    <t>Teneur (%)</t>
  </si>
  <si>
    <t>Impureté A (%)</t>
  </si>
  <si>
    <t>Tailing Factor</t>
  </si>
  <si>
    <t>Dissolution (%)</t>
  </si>
  <si>
    <t>OOS ?</t>
  </si>
  <si>
    <t>Cpk Teneur</t>
  </si>
  <si>
    <t>Commentaire</t>
  </si>
  <si>
    <t>Ppk Impureté A</t>
  </si>
  <si>
    <t>LOT-2024-001</t>
  </si>
  <si>
    <t>Non</t>
  </si>
  <si>
    <t>LOT-2024-002</t>
  </si>
  <si>
    <t>LOT-2024-003</t>
  </si>
  <si>
    <t>LOT-2024-004</t>
  </si>
  <si>
    <t>LOT-2024-005</t>
  </si>
  <si>
    <t>LOT-2024-006</t>
  </si>
  <si>
    <t>LOT-2024-007</t>
  </si>
  <si>
    <t>LOT-2024-008</t>
  </si>
  <si>
    <t>LOT-2024-009</t>
  </si>
  <si>
    <t>LOT-2024-010</t>
  </si>
  <si>
    <t>LOT-2024-011</t>
  </si>
  <si>
    <t>LOT-2024-012</t>
  </si>
  <si>
    <t>LOT-2024-013</t>
  </si>
  <si>
    <t>LOT-2024-014</t>
  </si>
  <si>
    <t>LOT-2024-015</t>
  </si>
  <si>
    <t>OOT TF détecté</t>
  </si>
  <si>
    <t>LOT-2024-016</t>
  </si>
  <si>
    <t>LOT-2024-017</t>
  </si>
  <si>
    <t>LOT-2024-018</t>
  </si>
  <si>
    <t>LOT-2024-019</t>
  </si>
  <si>
    <t>LOT-2024-020</t>
  </si>
  <si>
    <t>LOT-2024-021</t>
  </si>
  <si>
    <t>LOT-2024-022</t>
  </si>
  <si>
    <t>LOT-2024-023</t>
  </si>
  <si>
    <t>LOT-2024-024</t>
  </si>
  <si>
    <t>OUI</t>
  </si>
  <si>
    <t>CAPA ouverte</t>
  </si>
  <si>
    <t>LOT-2024-025</t>
  </si>
  <si>
    <t>LOT-2024-026</t>
  </si>
  <si>
    <t>LOT-2024-027</t>
  </si>
  <si>
    <t>LOT-2024-028</t>
  </si>
  <si>
    <t>LOT-2024-029</t>
  </si>
  <si>
    <t>LOT-2024-030</t>
  </si>
  <si>
    <t>LOT-2024-031</t>
  </si>
  <si>
    <t>LOT-2024-032</t>
  </si>
  <si>
    <t>LOT-2024-033</t>
  </si>
  <si>
    <t>LOT-2024-034</t>
  </si>
  <si>
    <t>LOT-2024-035</t>
  </si>
  <si>
    <t>LOT-2024-036</t>
  </si>
  <si>
    <t>LOT-2024-037</t>
  </si>
  <si>
    <t>LOT-2024-038</t>
  </si>
  <si>
    <t>LOT-2024-039</t>
  </si>
  <si>
    <t>LOT-2024-040</t>
  </si>
  <si>
    <t>LOT-2024-041</t>
  </si>
  <si>
    <t>LOT-2024-042</t>
  </si>
  <si>
    <t>LOT-2024-043</t>
  </si>
  <si>
    <t>LOT-2024-044</t>
  </si>
  <si>
    <t>LOT-2024-045</t>
  </si>
  <si>
    <t>LOT-2024-046</t>
  </si>
  <si>
    <t>LOT-2024-047</t>
  </si>
  <si>
    <t>LOT-2024-048</t>
  </si>
  <si>
    <t>RÉSUMÉ STATISTIQUE APR 2024</t>
  </si>
  <si>
    <t>Paramètre CTQ</t>
  </si>
  <si>
    <t>Moyenne</t>
  </si>
  <si>
    <t>Écart-type σ</t>
  </si>
  <si>
    <t>Min</t>
  </si>
  <si>
    <t>Max</t>
  </si>
  <si>
    <t>Cpk/Ppk</t>
  </si>
  <si>
    <t>✓ Cpk &gt;= 1,33</t>
  </si>
  <si>
    <t>⚠ Surveiller</t>
  </si>
  <si>
    <t>MSP — RECALCUL LIMITES POST-CAPA — Impureté A Cardiostat® 10 mg</t>
  </si>
  <si>
    <t>Phase</t>
  </si>
  <si>
    <t>Étendue mobile (MR)</t>
  </si>
  <si>
    <t>UCL active</t>
  </si>
  <si>
    <t>LCL active</t>
  </si>
  <si>
    <t>OOS / OOT</t>
  </si>
  <si>
    <t>LOT-001</t>
  </si>
  <si>
    <t>Avant CAPA</t>
  </si>
  <si>
    <t>LOT-002</t>
  </si>
  <si>
    <t>LOT-003</t>
  </si>
  <si>
    <t>LOT-004</t>
  </si>
  <si>
    <t>LOT-005</t>
  </si>
  <si>
    <t>LOT-006</t>
  </si>
  <si>
    <t>LOT-007</t>
  </si>
  <si>
    <t>LOT-008</t>
  </si>
  <si>
    <t>LOT-009</t>
  </si>
  <si>
    <t>LOT-010</t>
  </si>
  <si>
    <t>LOT-011</t>
  </si>
  <si>
    <t>LOT-012</t>
  </si>
  <si>
    <t>LOT-013</t>
  </si>
  <si>
    <t>LOT-014</t>
  </si>
  <si>
    <t>LOT-015</t>
  </si>
  <si>
    <t>LOT-016</t>
  </si>
  <si>
    <t>LOT-017</t>
  </si>
  <si>
    <t>LOT-018</t>
  </si>
  <si>
    <t>LOT-019</t>
  </si>
  <si>
    <t>LOT-020</t>
  </si>
  <si>
    <t>LOT-021</t>
  </si>
  <si>
    <t>LOT-022</t>
  </si>
  <si>
    <t>LOT-023</t>
  </si>
  <si>
    <t>LOT-024</t>
  </si>
  <si>
    <t>OOS</t>
  </si>
  <si>
    <t>CAPA déclenchée</t>
  </si>
  <si>
    <t>LOT-025</t>
  </si>
  <si>
    <t>Après CAPA</t>
  </si>
  <si>
    <t>Nouvelles limites</t>
  </si>
  <si>
    <t>LOT-026</t>
  </si>
  <si>
    <t>LOT-027</t>
  </si>
  <si>
    <t>LOT-028</t>
  </si>
  <si>
    <t>LOT-029</t>
  </si>
  <si>
    <t>LOT-030</t>
  </si>
  <si>
    <t>LOT-031</t>
  </si>
  <si>
    <t>LOT-032</t>
  </si>
  <si>
    <t>LOT-033</t>
  </si>
  <si>
    <t>LOT-034</t>
  </si>
  <si>
    <t>LOT-035</t>
  </si>
  <si>
    <t>LOT-036</t>
  </si>
  <si>
    <t>LOT-037</t>
  </si>
  <si>
    <t>LOT-038</t>
  </si>
  <si>
    <t>LOT-039</t>
  </si>
  <si>
    <t>LOT-040</t>
  </si>
  <si>
    <t>LOT-041</t>
  </si>
  <si>
    <t>LOT-042</t>
  </si>
  <si>
    <t>LOT-043</t>
  </si>
  <si>
    <t>LOT-044</t>
  </si>
  <si>
    <t>LOT-045</t>
  </si>
  <si>
    <t>LOT-046</t>
  </si>
  <si>
    <t>LOT-047</t>
  </si>
  <si>
    <t>LOT-048</t>
  </si>
  <si>
    <t>LOT-049</t>
  </si>
  <si>
    <t>COMPARAISON STATISTIQUE AVANT / APRÈS CAPA</t>
  </si>
  <si>
    <t>Statistique</t>
  </si>
  <si>
    <t>Avant CAPA (24 lots)</t>
  </si>
  <si>
    <t>Après CAPA (25 lots)</t>
  </si>
  <si>
    <t>Variation</t>
  </si>
  <si>
    <t>Interprétation</t>
  </si>
  <si>
    <t>Moyenne (X̅)</t>
  </si>
  <si>
    <t>Centrage amélioré</t>
  </si>
  <si>
    <t>Variabilité réduite −35 %</t>
  </si>
  <si>
    <t>UCL (+3σ)</t>
  </si>
  <si>
    <t>Limites resserrées −21 %</t>
  </si>
  <si>
    <t>LCL (−3σ)</t>
  </si>
  <si>
    <t>Inchangé</t>
  </si>
  <si>
    <t>Ppk</t>
  </si>
  <si>
    <t>1,54 — critère &gt;= 1,33 atteint</t>
  </si>
  <si>
    <t>EFFECTIVENESS CHECK — Vérification d'Efficacité CAPA — Cardiostat® 2024</t>
  </si>
  <si>
    <t>Période</t>
  </si>
  <si>
    <t>Date</t>
  </si>
  <si>
    <t>N Lots</t>
  </si>
  <si>
    <t>Moyenne (%)</t>
  </si>
  <si>
    <t>2024-01</t>
  </si>
  <si>
    <t>❌ Non conforme</t>
  </si>
  <si>
    <t>Ppk &lt; 1,33</t>
  </si>
  <si>
    <t>Avant actions correctives</t>
  </si>
  <si>
    <t>2024-04</t>
  </si>
  <si>
    <t>⚠ Surveillance</t>
  </si>
  <si>
    <t>Surveillance</t>
  </si>
  <si>
    <t>Actions implémentées — surveillance</t>
  </si>
  <si>
    <t>2024-05</t>
  </si>
  <si>
    <t>Stabilisation en cours</t>
  </si>
  <si>
    <t>2024-06</t>
  </si>
  <si>
    <t>⚠ Proche cible</t>
  </si>
  <si>
    <t>Ppk -&gt; 1,33</t>
  </si>
  <si>
    <t>Bilan stat J+90 confirmé</t>
  </si>
  <si>
    <t>J+120</t>
  </si>
  <si>
    <t>2024-07</t>
  </si>
  <si>
    <t>✓ Cible atteinte</t>
  </si>
  <si>
    <t>Ppk &gt;= 1,33</t>
  </si>
  <si>
    <t>Ppk dépasse le seuil</t>
  </si>
  <si>
    <t>J+150</t>
  </si>
  <si>
    <t>2024-08</t>
  </si>
  <si>
    <t>Stabilisation confirmée</t>
  </si>
  <si>
    <t>2024-09</t>
  </si>
  <si>
    <t>✅ CAPA Clôturée</t>
  </si>
  <si>
    <t>Ppk 1,54 — CAPA efficace</t>
  </si>
  <si>
    <t>Seuil cible Ppk :</t>
  </si>
  <si>
    <t>Ppk final atteint (J+180)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</si>
</sst>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4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10.5"/>
      <color rgb="FF1A1A2E"/>
      <name val="Arial"/>
      <family val="2"/>
    </font>
    <font>
      <sz val="10.5"/>
      <color rgb="FF1A1A2E"/>
      <name val="Arial"/>
      <family val="2"/>
    </font>
    <font>
      <b/>
      <sz val="10"/>
      <color rgb="FFD4870A"/>
      <name val="Arial"/>
      <family val="2"/>
    </font>
    <font>
      <b/>
      <sz val="10.5"/>
      <color rgb="FF1B3A6B"/>
      <name val="Arial"/>
      <family val="2"/>
    </font>
    <font>
      <sz val="10"/>
      <color rgb="FF1A1A2E"/>
      <name val="Arial"/>
      <family val="2"/>
    </font>
    <font>
      <b/>
      <sz val="11"/>
      <color rgb="FF1E8449"/>
      <name val="Arial"/>
      <family val="2"/>
    </font>
    <font>
      <sz val="10.5"/>
      <color rgb="FFC0392B"/>
      <name val="Arial"/>
      <family val="2"/>
    </font>
    <font>
      <sz val="10.5"/>
      <color rgb="FF1E8449"/>
      <name val="Arial"/>
      <family val="2"/>
    </font>
    <font>
      <b/>
      <sz val="10.5"/>
      <color rgb="FF1E8449"/>
      <name val="Arial"/>
      <family val="2"/>
    </font>
    <font>
      <sz val="10"/>
      <color rgb="FF2E5FA3"/>
      <name val="Arial"/>
      <family val="2"/>
    </font>
    <font>
      <b/>
      <sz val="11"/>
      <color rgb="FFD4870A"/>
      <name val="Arial"/>
      <family val="2"/>
    </font>
    <font>
      <b/>
      <sz val="11"/>
      <color rgb="FFC0392B"/>
      <name val="Arial"/>
      <family val="2"/>
    </font>
    <font>
      <b/>
      <sz val="10.5"/>
      <color rgb="FFD4870A"/>
      <name val="Arial"/>
      <family val="2"/>
    </font>
    <font>
      <b/>
      <sz val="11"/>
      <color rgb="FF2E5FA3"/>
      <name val="Arial"/>
      <family val="2"/>
    </font>
    <font>
      <sz val="10"/>
      <color rgb="FFD4870A"/>
      <name val="Arial"/>
      <family val="2"/>
    </font>
    <font>
      <b/>
      <sz val="10"/>
      <color rgb="FFC0392B"/>
      <name val="Arial"/>
      <family val="2"/>
    </font>
    <font>
      <sz val="11"/>
      <color rgb="FF1A1A2E"/>
      <name val="Arial"/>
      <family val="2"/>
    </font>
    <font>
      <b/>
      <sz val="10"/>
      <color rgb="FF1E8449"/>
      <name val="Arial"/>
      <family val="2"/>
    </font>
    <font>
      <b/>
      <sz val="10.5"/>
      <color rgb="FFC0392B"/>
      <name val="Arial"/>
      <family val="2"/>
    </font>
    <font>
      <b/>
      <sz val="11"/>
      <color rgb="FF1B3A6B"/>
      <name val="Arial"/>
      <family val="2"/>
    </font>
    <font>
      <b/>
      <sz val="12"/>
      <color rgb="FF1E844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1B3A6B"/>
        <bgColor rgb="FF333399"/>
      </patternFill>
    </fill>
    <fill>
      <patternFill patternType="solid">
        <fgColor rgb="FF2E5FA3"/>
        <bgColor rgb="FF426FA6"/>
      </patternFill>
    </fill>
    <fill>
      <patternFill patternType="solid">
        <fgColor rgb="FFF4F6F9"/>
        <bgColor rgb="FFEBF5EB"/>
      </patternFill>
    </fill>
    <fill>
      <patternFill patternType="solid">
        <fgColor rgb="FFEBF5EB"/>
        <bgColor rgb="FFF4F6F9"/>
      </patternFill>
    </fill>
    <fill>
      <patternFill patternType="solid">
        <fgColor rgb="FF1E8449"/>
        <bgColor rgb="FF008000"/>
      </patternFill>
    </fill>
    <fill>
      <patternFill patternType="solid">
        <fgColor rgb="FFFFFFFF"/>
        <bgColor rgb="FFF4F6F9"/>
      </patternFill>
    </fill>
    <fill>
      <patternFill patternType="solid">
        <fgColor rgb="FFFFF3CD"/>
        <bgColor rgb="FFFDECEA"/>
      </patternFill>
    </fill>
    <fill>
      <patternFill patternType="solid">
        <fgColor rgb="FFFDECEA"/>
        <bgColor rgb="FFF4F6F9"/>
      </patternFill>
    </fill>
    <fill>
      <patternFill patternType="solid">
        <fgColor rgb="FFD6E4F0"/>
        <bgColor rgb="FFD9D9D9"/>
      </patternFill>
    </fill>
    <fill>
      <patternFill patternType="solid">
        <fgColor rgb="FFD4870A"/>
        <bgColor rgb="FFDB8238"/>
      </patternFill>
    </fill>
    <fill>
      <patternFill patternType="solid">
        <fgColor rgb="FF6C3483"/>
        <bgColor rgb="FF6F568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9" fontId="8" fillId="5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2" fontId="9" fillId="9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0" fontId="8" fillId="5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17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19" fillId="7" borderId="1" xfId="0" applyNumberFormat="1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 wrapText="1"/>
    </xf>
    <xf numFmtId="2" fontId="18" fillId="7" borderId="1" xfId="0" applyNumberFormat="1" applyFont="1" applyFill="1" applyBorder="1" applyAlignment="1">
      <alignment horizontal="center" vertical="center" wrapText="1"/>
    </xf>
    <xf numFmtId="2" fontId="7" fillId="7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 wrapText="1"/>
    </xf>
    <xf numFmtId="2" fontId="18" fillId="9" borderId="1" xfId="0" applyNumberFormat="1" applyFont="1" applyFill="1" applyBorder="1" applyAlignment="1">
      <alignment horizontal="center" vertical="center" wrapText="1"/>
    </xf>
    <xf numFmtId="2" fontId="7" fillId="9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2" fontId="20" fillId="7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9" fontId="11" fillId="5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2" fontId="13" fillId="9" borderId="1" xfId="0" applyNumberFormat="1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/>
    </xf>
    <xf numFmtId="2" fontId="8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22" fillId="0" borderId="0" xfId="0" applyFont="1"/>
    <xf numFmtId="2" fontId="23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7A44B"/>
      <rgbColor rgb="FFBE4B48"/>
      <rgbColor rgb="FF3D97AF"/>
      <rgbColor rgb="FFCCCCCC"/>
      <rgbColor rgb="FF878787"/>
      <rgbColor rgb="FF8EA5CA"/>
      <rgbColor rgb="FFAA433F"/>
      <rgbColor rgb="FFFFF3CD"/>
      <rgbColor rgb="FFEBF5EB"/>
      <rgbColor rgb="FF660066"/>
      <rgbColor rgb="FFCC8F8E"/>
      <rgbColor rgb="FF2E5FA3"/>
      <rgbColor rgb="FFD9D9D9"/>
      <rgbColor rgb="FF000080"/>
      <rgbColor rgb="FFFF00FF"/>
      <rgbColor rgb="FFFFFF00"/>
      <rgbColor rgb="FF00FFFF"/>
      <rgbColor rgb="FF800080"/>
      <rgbColor rgb="FF800000"/>
      <rgbColor rgb="FF4A7EBB"/>
      <rgbColor rgb="FF0000FF"/>
      <rgbColor rgb="FF00CCFF"/>
      <rgbColor rgb="FFD6E4F0"/>
      <rgbColor rgb="FFF4F6F9"/>
      <rgbColor rgb="FFFDECEA"/>
      <rgbColor rgb="FF8CBFD2"/>
      <rgbColor rgb="FFFF99CC"/>
      <rgbColor rgb="FFB3C992"/>
      <rgbColor rgb="FFF5B089"/>
      <rgbColor rgb="FF426FA6"/>
      <rgbColor rgb="FF33CCCC"/>
      <rgbColor rgb="FF98B855"/>
      <rgbColor rgb="FFFFCC00"/>
      <rgbColor rgb="FFD4870A"/>
      <rgbColor rgb="FFDB8238"/>
      <rgbColor rgb="FF6F568D"/>
      <rgbColor rgb="FFA596B9"/>
      <rgbColor rgb="FF1B3A6B"/>
      <rgbColor rgb="FF1E8449"/>
      <rgbColor rgb="FF003300"/>
      <rgbColor rgb="FF333300"/>
      <rgbColor rgb="FFC0392B"/>
      <rgbColor rgb="FF6C3483"/>
      <rgbColor rgb="FF333399"/>
      <rgbColor rgb="FF1A1A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Tendance OOS mensuelle vs Seuil alerte (2024)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47520">
              <a:solidFill>
                <a:srgbClr val="426FA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'2_KPI_Dashboard'!$C$9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EA-4F10-8950-ECFD4D9E63BA}"/>
            </c:ext>
          </c:extLst>
        </c:ser>
        <c:ser>
          <c:idx val="1"/>
          <c:order val="1"/>
          <c:spPr>
            <a:ln w="4752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'2_KPI_Dashboard'!$D$9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6EA-4F10-8950-ECFD4D9E63BA}"/>
            </c:ext>
          </c:extLst>
        </c:ser>
        <c:ser>
          <c:idx val="2"/>
          <c:order val="2"/>
          <c:spPr>
            <a:ln w="47520">
              <a:solidFill>
                <a:srgbClr val="87A44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'2_KPI_Dashboard'!$E$9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6EA-4F10-8950-ECFD4D9E63BA}"/>
            </c:ext>
          </c:extLst>
        </c:ser>
        <c:ser>
          <c:idx val="3"/>
          <c:order val="3"/>
          <c:spPr>
            <a:ln w="47520">
              <a:solidFill>
                <a:srgbClr val="6F568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'2_KPI_Dashboard'!$F$9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6EA-4F10-8950-ECFD4D9E63BA}"/>
            </c:ext>
          </c:extLst>
        </c:ser>
        <c:ser>
          <c:idx val="4"/>
          <c:order val="4"/>
          <c:spPr>
            <a:ln w="47520">
              <a:solidFill>
                <a:srgbClr val="3D97A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'2_KPI_Dashboard'!$G$9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6EA-4F10-8950-ECFD4D9E63BA}"/>
            </c:ext>
          </c:extLst>
        </c:ser>
        <c:ser>
          <c:idx val="5"/>
          <c:order val="5"/>
          <c:spPr>
            <a:ln w="47520">
              <a:solidFill>
                <a:srgbClr val="DB823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'2_KPI_Dashboard'!$H$9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6EA-4F10-8950-ECFD4D9E63BA}"/>
            </c:ext>
          </c:extLst>
        </c:ser>
        <c:ser>
          <c:idx val="6"/>
          <c:order val="6"/>
          <c:spPr>
            <a:ln w="47520">
              <a:solidFill>
                <a:srgbClr val="8EA5CA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'2_KPI_Dashboard'!$I$9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96EA-4F10-8950-ECFD4D9E63BA}"/>
            </c:ext>
          </c:extLst>
        </c:ser>
        <c:ser>
          <c:idx val="7"/>
          <c:order val="7"/>
          <c:spPr>
            <a:ln w="4752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'2_KPI_Dashboard'!$J$9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96EA-4F10-8950-ECFD4D9E63BA}"/>
            </c:ext>
          </c:extLst>
        </c:ser>
        <c:ser>
          <c:idx val="8"/>
          <c:order val="8"/>
          <c:spPr>
            <a:ln w="47520">
              <a:solidFill>
                <a:srgbClr val="B3C99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'2_KPI_Dashboard'!$K$9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96EA-4F10-8950-ECFD4D9E63BA}"/>
            </c:ext>
          </c:extLst>
        </c:ser>
        <c:ser>
          <c:idx val="9"/>
          <c:order val="9"/>
          <c:spPr>
            <a:ln w="47520">
              <a:solidFill>
                <a:srgbClr val="A596B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'2_KPI_Dashboard'!$L$9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96EA-4F10-8950-ECFD4D9E63BA}"/>
            </c:ext>
          </c:extLst>
        </c:ser>
        <c:ser>
          <c:idx val="10"/>
          <c:order val="10"/>
          <c:spPr>
            <a:ln w="47520">
              <a:solidFill>
                <a:srgbClr val="8CBFD2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'2_KPI_Dashboard'!$M$9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96EA-4F10-8950-ECFD4D9E63BA}"/>
            </c:ext>
          </c:extLst>
        </c:ser>
        <c:ser>
          <c:idx val="11"/>
          <c:order val="11"/>
          <c:spPr>
            <a:ln w="47520">
              <a:solidFill>
                <a:srgbClr val="F5B089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'2_KPI_Dashboard'!$C$2:$N$2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'2_KPI_Dashboard'!$N$9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96EA-4F10-8950-ECFD4D9E6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458289"/>
        <c:axId val="52651434"/>
      </c:lineChart>
      <c:catAx>
        <c:axId val="245828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52651434"/>
        <c:crosses val="autoZero"/>
        <c:auto val="1"/>
        <c:lblAlgn val="ctr"/>
        <c:lblOffset val="100"/>
        <c:noMultiLvlLbl val="0"/>
      </c:catAx>
      <c:valAx>
        <c:axId val="5265143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Nombre d'OOS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2458289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Évolution Ppk mensuelle (APR 2024)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'3_APR_Statistiques'!$K$2</c:f>
              <c:strCache>
                <c:ptCount val="1"/>
                <c:pt idx="0">
                  <c:v>Cpk Teneur</c:v>
                </c:pt>
              </c:strCache>
            </c:strRef>
          </c:tx>
          <c:spPr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'3_APR_Statistiques'!$J$3:$J$14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'3_APR_Statistiques'!$K$3:$K$14</c:f>
              <c:numCache>
                <c:formatCode>0.00</c:formatCode>
                <c:ptCount val="12"/>
                <c:pt idx="0">
                  <c:v>1.21</c:v>
                </c:pt>
                <c:pt idx="1">
                  <c:v>1.18</c:v>
                </c:pt>
                <c:pt idx="2">
                  <c:v>1.1499999999999999</c:v>
                </c:pt>
                <c:pt idx="3">
                  <c:v>1.32</c:v>
                </c:pt>
                <c:pt idx="4">
                  <c:v>1.38</c:v>
                </c:pt>
                <c:pt idx="5">
                  <c:v>1.25</c:v>
                </c:pt>
                <c:pt idx="6">
                  <c:v>1.19</c:v>
                </c:pt>
                <c:pt idx="7">
                  <c:v>1.41</c:v>
                </c:pt>
                <c:pt idx="8">
                  <c:v>1.45</c:v>
                </c:pt>
                <c:pt idx="9">
                  <c:v>1.48</c:v>
                </c:pt>
                <c:pt idx="10">
                  <c:v>1.51</c:v>
                </c:pt>
                <c:pt idx="11">
                  <c:v>1.54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99E-4A38-9828-5317A452FCA3}"/>
            </c:ext>
          </c:extLst>
        </c:ser>
        <c:ser>
          <c:idx val="1"/>
          <c:order val="1"/>
          <c:tx>
            <c:strRef>
              <c:f>'3_APR_Statistiques'!$L$2</c:f>
              <c:strCache>
                <c:ptCount val="1"/>
                <c:pt idx="0">
                  <c:v>Ppk Impureté A</c:v>
                </c:pt>
              </c:strCache>
            </c:strRef>
          </c:tx>
          <c:spPr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'3_APR_Statistiques'!$J$3:$J$14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'3_APR_Statistiques'!$L$3:$L$14</c:f>
              <c:numCache>
                <c:formatCode>0.00</c:formatCode>
                <c:ptCount val="12"/>
                <c:pt idx="0">
                  <c:v>0.82</c:v>
                </c:pt>
                <c:pt idx="1">
                  <c:v>0.79</c:v>
                </c:pt>
                <c:pt idx="2">
                  <c:v>0.85</c:v>
                </c:pt>
                <c:pt idx="3">
                  <c:v>0.95</c:v>
                </c:pt>
                <c:pt idx="4">
                  <c:v>1.1000000000000001</c:v>
                </c:pt>
                <c:pt idx="5">
                  <c:v>1.18</c:v>
                </c:pt>
                <c:pt idx="6">
                  <c:v>1.25</c:v>
                </c:pt>
                <c:pt idx="7">
                  <c:v>1.35</c:v>
                </c:pt>
                <c:pt idx="8">
                  <c:v>1.42</c:v>
                </c:pt>
                <c:pt idx="9">
                  <c:v>1.48</c:v>
                </c:pt>
                <c:pt idx="10">
                  <c:v>1.51</c:v>
                </c:pt>
                <c:pt idx="11">
                  <c:v>1.54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99E-4A38-9828-5317A452FCA3}"/>
            </c:ext>
          </c:extLst>
        </c:ser>
        <c:ser>
          <c:idx val="2"/>
          <c:order val="2"/>
          <c:tx>
            <c:strRef>
              <c:f>'3_APR_Statistiques'!$M$2</c:f>
              <c:strCache>
                <c:ptCount val="1"/>
                <c:pt idx="0">
                  <c:v>Cible</c:v>
                </c:pt>
              </c:strCache>
            </c:strRef>
          </c:tx>
          <c:spPr>
            <a:ln w="47520">
              <a:solidFill>
                <a:srgbClr val="98B85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'3_APR_Statistiques'!$J$3:$J$14</c:f>
              <c:strCache>
                <c:ptCount val="12"/>
                <c:pt idx="0">
                  <c:v>Jan</c:v>
                </c:pt>
                <c:pt idx="1">
                  <c:v>Fév</c:v>
                </c:pt>
                <c:pt idx="2">
                  <c:v>Mar</c:v>
                </c:pt>
                <c:pt idx="3">
                  <c:v>Avr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Aoû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'3_APR_Statistiques'!$M$3:$M$14</c:f>
              <c:numCache>
                <c:formatCode>0.00</c:formatCode>
                <c:ptCount val="12"/>
                <c:pt idx="0">
                  <c:v>1.33</c:v>
                </c:pt>
                <c:pt idx="1">
                  <c:v>1.33</c:v>
                </c:pt>
                <c:pt idx="2">
                  <c:v>1.33</c:v>
                </c:pt>
                <c:pt idx="3">
                  <c:v>1.33</c:v>
                </c:pt>
                <c:pt idx="4">
                  <c:v>1.33</c:v>
                </c:pt>
                <c:pt idx="5">
                  <c:v>1.33</c:v>
                </c:pt>
                <c:pt idx="6">
                  <c:v>1.33</c:v>
                </c:pt>
                <c:pt idx="7">
                  <c:v>1.33</c:v>
                </c:pt>
                <c:pt idx="8">
                  <c:v>1.33</c:v>
                </c:pt>
                <c:pt idx="9">
                  <c:v>1.33</c:v>
                </c:pt>
                <c:pt idx="10">
                  <c:v>1.33</c:v>
                </c:pt>
                <c:pt idx="11">
                  <c:v>1.33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99E-4A38-9828-5317A452F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6233788"/>
        <c:axId val="86082626"/>
      </c:lineChart>
      <c:catAx>
        <c:axId val="462337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86082626"/>
        <c:crosses val="autoZero"/>
        <c:auto val="1"/>
        <c:lblAlgn val="ctr"/>
        <c:lblOffset val="100"/>
        <c:noMultiLvlLbl val="0"/>
      </c:catAx>
      <c:valAx>
        <c:axId val="8608262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Ppk / Cpk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4623378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Carte I-MR : Impureté A avant/après CAPA (UCL 0,19%→0,15%)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'4_MSP_Recalcul_Limites'!$C$2</c:f>
              <c:strCache>
                <c:ptCount val="1"/>
                <c:pt idx="0">
                  <c:v>Impureté A (%)</c:v>
                </c:pt>
              </c:strCache>
            </c:strRef>
          </c:tx>
          <c:spPr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'4_MSP_Recalcul_Limites'!$A$3:$A$51</c:f>
              <c:strCache>
                <c:ptCount val="49"/>
                <c:pt idx="0">
                  <c:v>LOT-001</c:v>
                </c:pt>
                <c:pt idx="1">
                  <c:v>LOT-002</c:v>
                </c:pt>
                <c:pt idx="2">
                  <c:v>LOT-003</c:v>
                </c:pt>
                <c:pt idx="3">
                  <c:v>LOT-004</c:v>
                </c:pt>
                <c:pt idx="4">
                  <c:v>LOT-005</c:v>
                </c:pt>
                <c:pt idx="5">
                  <c:v>LOT-006</c:v>
                </c:pt>
                <c:pt idx="6">
                  <c:v>LOT-007</c:v>
                </c:pt>
                <c:pt idx="7">
                  <c:v>LOT-008</c:v>
                </c:pt>
                <c:pt idx="8">
                  <c:v>LOT-009</c:v>
                </c:pt>
                <c:pt idx="9">
                  <c:v>LOT-010</c:v>
                </c:pt>
                <c:pt idx="10">
                  <c:v>LOT-011</c:v>
                </c:pt>
                <c:pt idx="11">
                  <c:v>LOT-012</c:v>
                </c:pt>
                <c:pt idx="12">
                  <c:v>LOT-013</c:v>
                </c:pt>
                <c:pt idx="13">
                  <c:v>LOT-014</c:v>
                </c:pt>
                <c:pt idx="14">
                  <c:v>LOT-015</c:v>
                </c:pt>
                <c:pt idx="15">
                  <c:v>LOT-016</c:v>
                </c:pt>
                <c:pt idx="16">
                  <c:v>LOT-017</c:v>
                </c:pt>
                <c:pt idx="17">
                  <c:v>LOT-018</c:v>
                </c:pt>
                <c:pt idx="18">
                  <c:v>LOT-019</c:v>
                </c:pt>
                <c:pt idx="19">
                  <c:v>LOT-020</c:v>
                </c:pt>
                <c:pt idx="20">
                  <c:v>LOT-021</c:v>
                </c:pt>
                <c:pt idx="21">
                  <c:v>LOT-022</c:v>
                </c:pt>
                <c:pt idx="22">
                  <c:v>LOT-023</c:v>
                </c:pt>
                <c:pt idx="23">
                  <c:v>LOT-024</c:v>
                </c:pt>
                <c:pt idx="24">
                  <c:v>LOT-025</c:v>
                </c:pt>
                <c:pt idx="25">
                  <c:v>LOT-026</c:v>
                </c:pt>
                <c:pt idx="26">
                  <c:v>LOT-027</c:v>
                </c:pt>
                <c:pt idx="27">
                  <c:v>LOT-028</c:v>
                </c:pt>
                <c:pt idx="28">
                  <c:v>LOT-029</c:v>
                </c:pt>
                <c:pt idx="29">
                  <c:v>LOT-030</c:v>
                </c:pt>
                <c:pt idx="30">
                  <c:v>LOT-031</c:v>
                </c:pt>
                <c:pt idx="31">
                  <c:v>LOT-032</c:v>
                </c:pt>
                <c:pt idx="32">
                  <c:v>LOT-033</c:v>
                </c:pt>
                <c:pt idx="33">
                  <c:v>LOT-034</c:v>
                </c:pt>
                <c:pt idx="34">
                  <c:v>LOT-035</c:v>
                </c:pt>
                <c:pt idx="35">
                  <c:v>LOT-036</c:v>
                </c:pt>
                <c:pt idx="36">
                  <c:v>LOT-037</c:v>
                </c:pt>
                <c:pt idx="37">
                  <c:v>LOT-038</c:v>
                </c:pt>
                <c:pt idx="38">
                  <c:v>LOT-039</c:v>
                </c:pt>
                <c:pt idx="39">
                  <c:v>LOT-040</c:v>
                </c:pt>
                <c:pt idx="40">
                  <c:v>LOT-041</c:v>
                </c:pt>
                <c:pt idx="41">
                  <c:v>LOT-042</c:v>
                </c:pt>
                <c:pt idx="42">
                  <c:v>LOT-043</c:v>
                </c:pt>
                <c:pt idx="43">
                  <c:v>LOT-044</c:v>
                </c:pt>
                <c:pt idx="44">
                  <c:v>LOT-045</c:v>
                </c:pt>
                <c:pt idx="45">
                  <c:v>LOT-046</c:v>
                </c:pt>
                <c:pt idx="46">
                  <c:v>LOT-047</c:v>
                </c:pt>
                <c:pt idx="47">
                  <c:v>LOT-048</c:v>
                </c:pt>
                <c:pt idx="48">
                  <c:v>LOT-049</c:v>
                </c:pt>
              </c:strCache>
            </c:strRef>
          </c:cat>
          <c:val>
            <c:numRef>
              <c:f>'4_MSP_Recalcul_Limites'!$C$3:$C$51</c:f>
              <c:numCache>
                <c:formatCode>0.0000</c:formatCode>
                <c:ptCount val="49"/>
                <c:pt idx="0">
                  <c:v>0.13170000000000001</c:v>
                </c:pt>
                <c:pt idx="1">
                  <c:v>0.1525</c:v>
                </c:pt>
                <c:pt idx="2">
                  <c:v>0.1132</c:v>
                </c:pt>
                <c:pt idx="3">
                  <c:v>0.1479</c:v>
                </c:pt>
                <c:pt idx="4">
                  <c:v>0.12529999999999999</c:v>
                </c:pt>
                <c:pt idx="5">
                  <c:v>0.12529999999999999</c:v>
                </c:pt>
                <c:pt idx="6">
                  <c:v>0.16420000000000001</c:v>
                </c:pt>
                <c:pt idx="7">
                  <c:v>0.1328</c:v>
                </c:pt>
                <c:pt idx="8">
                  <c:v>0.12920000000000001</c:v>
                </c:pt>
                <c:pt idx="9">
                  <c:v>0.1431</c:v>
                </c:pt>
                <c:pt idx="10">
                  <c:v>0.15029999999999999</c:v>
                </c:pt>
                <c:pt idx="11">
                  <c:v>0.12939999999999999</c:v>
                </c:pt>
                <c:pt idx="12">
                  <c:v>0.1406</c:v>
                </c:pt>
                <c:pt idx="13">
                  <c:v>0.1125</c:v>
                </c:pt>
                <c:pt idx="14">
                  <c:v>0.1234</c:v>
                </c:pt>
                <c:pt idx="15">
                  <c:v>0.1221</c:v>
                </c:pt>
                <c:pt idx="16">
                  <c:v>0.106</c:v>
                </c:pt>
                <c:pt idx="17">
                  <c:v>0.1028</c:v>
                </c:pt>
                <c:pt idx="18">
                  <c:v>0.1007</c:v>
                </c:pt>
                <c:pt idx="19">
                  <c:v>0.12570000000000001</c:v>
                </c:pt>
                <c:pt idx="20">
                  <c:v>0.12690000000000001</c:v>
                </c:pt>
                <c:pt idx="21">
                  <c:v>0.1242</c:v>
                </c:pt>
                <c:pt idx="22">
                  <c:v>0.13120000000000001</c:v>
                </c:pt>
                <c:pt idx="23">
                  <c:v>0.28000000000000003</c:v>
                </c:pt>
                <c:pt idx="24">
                  <c:v>9.2600000000000002E-2</c:v>
                </c:pt>
                <c:pt idx="25">
                  <c:v>0.109</c:v>
                </c:pt>
                <c:pt idx="26">
                  <c:v>0.11310000000000001</c:v>
                </c:pt>
                <c:pt idx="27">
                  <c:v>0.1198</c:v>
                </c:pt>
                <c:pt idx="28">
                  <c:v>9.9000000000000005E-2</c:v>
                </c:pt>
                <c:pt idx="29">
                  <c:v>0.1048</c:v>
                </c:pt>
                <c:pt idx="30">
                  <c:v>8.3799999999999999E-2</c:v>
                </c:pt>
                <c:pt idx="31">
                  <c:v>0.10349999999999999</c:v>
                </c:pt>
                <c:pt idx="32">
                  <c:v>8.14E-2</c:v>
                </c:pt>
                <c:pt idx="33">
                  <c:v>9.1499999999999998E-2</c:v>
                </c:pt>
                <c:pt idx="34">
                  <c:v>0.12429999999999999</c:v>
                </c:pt>
                <c:pt idx="35">
                  <c:v>8.14E-2</c:v>
                </c:pt>
                <c:pt idx="36">
                  <c:v>0.12039999999999999</c:v>
                </c:pt>
                <c:pt idx="37">
                  <c:v>0.1143</c:v>
                </c:pt>
                <c:pt idx="38">
                  <c:v>0.10589999999999999</c:v>
                </c:pt>
                <c:pt idx="39">
                  <c:v>0.11600000000000001</c:v>
                </c:pt>
                <c:pt idx="40">
                  <c:v>0.1169</c:v>
                </c:pt>
                <c:pt idx="41">
                  <c:v>0.1236</c:v>
                </c:pt>
                <c:pt idx="42">
                  <c:v>0.107</c:v>
                </c:pt>
                <c:pt idx="43">
                  <c:v>0.1023</c:v>
                </c:pt>
                <c:pt idx="44">
                  <c:v>0.1021</c:v>
                </c:pt>
                <c:pt idx="45">
                  <c:v>9.7199999999999995E-2</c:v>
                </c:pt>
                <c:pt idx="46">
                  <c:v>0.1094</c:v>
                </c:pt>
                <c:pt idx="47">
                  <c:v>9.98E-2</c:v>
                </c:pt>
                <c:pt idx="48">
                  <c:v>0.1239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1E5-479F-80B3-097C10D47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61195680"/>
        <c:axId val="78160967"/>
      </c:lineChart>
      <c:catAx>
        <c:axId val="611956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8160967"/>
        <c:crosses val="autoZero"/>
        <c:auto val="1"/>
        <c:lblAlgn val="ctr"/>
        <c:lblOffset val="100"/>
        <c:noMultiLvlLbl val="0"/>
      </c:catAx>
      <c:valAx>
        <c:axId val="7816096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Impureté A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6119568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r-FR" sz="1800" b="1" strike="noStrike" spc="-1">
                <a:solidFill>
                  <a:srgbClr val="000000"/>
                </a:solidFill>
                <a:latin typeface="Calibri"/>
              </a:rPr>
              <a:t>Évolution Ppk post-CAPA (cible &gt;= 1,33)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'5_Effectiveness_Check'!$F$2</c:f>
              <c:strCache>
                <c:ptCount val="1"/>
                <c:pt idx="0">
                  <c:v>Ppk</c:v>
                </c:pt>
              </c:strCache>
            </c:strRef>
          </c:tx>
          <c:spPr>
            <a:ln w="4752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'5_Effectiveness_Check'!$A$3:$A$9</c:f>
              <c:strCache>
                <c:ptCount val="7"/>
                <c:pt idx="0">
                  <c:v>Avant CAPA</c:v>
                </c:pt>
                <c:pt idx="1">
                  <c:v>J+30</c:v>
                </c:pt>
                <c:pt idx="2">
                  <c:v>J+60</c:v>
                </c:pt>
                <c:pt idx="3">
                  <c:v>J+90</c:v>
                </c:pt>
                <c:pt idx="4">
                  <c:v>J+120</c:v>
                </c:pt>
                <c:pt idx="5">
                  <c:v>J+150</c:v>
                </c:pt>
                <c:pt idx="6">
                  <c:v>J+180</c:v>
                </c:pt>
              </c:strCache>
            </c:strRef>
          </c:cat>
          <c:val>
            <c:numRef>
              <c:f>'5_Effectiveness_Check'!$F$3:$F$9</c:f>
              <c:numCache>
                <c:formatCode>0.00</c:formatCode>
                <c:ptCount val="7"/>
                <c:pt idx="0">
                  <c:v>1.1666666666666667</c:v>
                </c:pt>
                <c:pt idx="1">
                  <c:v>1.4629629629629635</c:v>
                </c:pt>
                <c:pt idx="2">
                  <c:v>1.6767676767676767</c:v>
                </c:pt>
                <c:pt idx="3">
                  <c:v>1.9770114942528736</c:v>
                </c:pt>
                <c:pt idx="4">
                  <c:v>2.1728395061728398</c:v>
                </c:pt>
                <c:pt idx="5">
                  <c:v>2.2820512820512824</c:v>
                </c:pt>
                <c:pt idx="6">
                  <c:v>2.3076923076923079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987-44BF-9348-9B41CEF63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0779448"/>
        <c:axId val="76265103"/>
      </c:lineChart>
      <c:catAx>
        <c:axId val="40779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6265103"/>
        <c:crosses val="autoZero"/>
        <c:auto val="1"/>
        <c:lblAlgn val="ctr"/>
        <c:lblOffset val="100"/>
        <c:noMultiLvlLbl val="0"/>
      </c:catAx>
      <c:valAx>
        <c:axId val="7626510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fr-FR" sz="1000" b="1" strike="noStrike" spc="-1">
                    <a:solidFill>
                      <a:srgbClr val="000000"/>
                    </a:solidFill>
                    <a:latin typeface="Calibri"/>
                  </a:rPr>
                  <a:t>Ppk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4077944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102600</xdr:rowOff>
    </xdr:from>
    <xdr:to>
      <xdr:col>7</xdr:col>
      <xdr:colOff>150840</xdr:colOff>
      <xdr:row>30</xdr:row>
      <xdr:rowOff>154800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</xdr:row>
      <xdr:rowOff>15120</xdr:rowOff>
    </xdr:from>
    <xdr:to>
      <xdr:col>21</xdr:col>
      <xdr:colOff>581400</xdr:colOff>
      <xdr:row>23</xdr:row>
      <xdr:rowOff>93960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21</xdr:col>
      <xdr:colOff>581040</xdr:colOff>
      <xdr:row>26</xdr:row>
      <xdr:rowOff>126000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43920</xdr:rowOff>
    </xdr:from>
    <xdr:to>
      <xdr:col>6</xdr:col>
      <xdr:colOff>714600</xdr:colOff>
      <xdr:row>32</xdr:row>
      <xdr:rowOff>172080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zoomScaleNormal="100" workbookViewId="0"/>
  </sheetViews>
  <sheetFormatPr baseColWidth="10" defaultColWidth="8.6640625" defaultRowHeight="14.4" x14ac:dyDescent="0.3"/>
  <cols>
    <col min="1" max="1" width="8" customWidth="1"/>
    <col min="2" max="2" width="30" customWidth="1"/>
    <col min="3" max="3" width="22" customWidth="1"/>
    <col min="4" max="4" width="16" customWidth="1"/>
    <col min="5" max="5" width="14" customWidth="1"/>
    <col min="6" max="8" width="12" customWidth="1"/>
    <col min="9" max="10" width="16" customWidth="1"/>
  </cols>
  <sheetData>
    <row r="1" spans="1:11" ht="21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5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"/>
    </row>
    <row r="3" spans="1:11" ht="36.75" customHeight="1" x14ac:dyDescent="0.3">
      <c r="A3" s="4" t="s">
        <v>11</v>
      </c>
      <c r="B3" s="5" t="s">
        <v>12</v>
      </c>
      <c r="C3" s="6" t="s">
        <v>13</v>
      </c>
      <c r="D3" s="6" t="s">
        <v>14</v>
      </c>
      <c r="E3" s="6" t="s">
        <v>15</v>
      </c>
      <c r="F3" s="7" t="s">
        <v>16</v>
      </c>
      <c r="G3" s="7" t="s">
        <v>16</v>
      </c>
      <c r="H3" s="7" t="s">
        <v>16</v>
      </c>
      <c r="I3" s="7" t="s">
        <v>16</v>
      </c>
      <c r="J3" s="7" t="s">
        <v>16</v>
      </c>
      <c r="K3" s="8" t="s">
        <v>17</v>
      </c>
    </row>
    <row r="4" spans="1:11" ht="24.75" customHeight="1" x14ac:dyDescent="0.3">
      <c r="A4" s="9" t="s">
        <v>18</v>
      </c>
      <c r="B4" s="10" t="s">
        <v>19</v>
      </c>
      <c r="C4" s="11" t="s">
        <v>13</v>
      </c>
      <c r="D4" s="11" t="s">
        <v>20</v>
      </c>
      <c r="E4" s="11" t="s">
        <v>21</v>
      </c>
      <c r="F4" s="7" t="s">
        <v>16</v>
      </c>
      <c r="G4" s="7" t="s">
        <v>16</v>
      </c>
      <c r="H4" s="7" t="s">
        <v>16</v>
      </c>
      <c r="I4" s="7" t="s">
        <v>16</v>
      </c>
      <c r="J4" s="7" t="s">
        <v>16</v>
      </c>
      <c r="K4" s="8" t="s">
        <v>17</v>
      </c>
    </row>
    <row r="5" spans="1:11" ht="24.75" customHeight="1" x14ac:dyDescent="0.3">
      <c r="A5" s="4" t="s">
        <v>22</v>
      </c>
      <c r="B5" s="5" t="s">
        <v>23</v>
      </c>
      <c r="C5" s="6" t="s">
        <v>24</v>
      </c>
      <c r="D5" s="6" t="s">
        <v>25</v>
      </c>
      <c r="E5" s="6" t="s">
        <v>26</v>
      </c>
      <c r="F5" s="7" t="s">
        <v>16</v>
      </c>
      <c r="G5" s="7" t="s">
        <v>16</v>
      </c>
      <c r="H5" s="7" t="s">
        <v>16</v>
      </c>
      <c r="I5" s="7" t="s">
        <v>16</v>
      </c>
      <c r="J5" s="7" t="s">
        <v>16</v>
      </c>
      <c r="K5" s="8" t="s">
        <v>17</v>
      </c>
    </row>
    <row r="6" spans="1:11" ht="24.75" customHeight="1" x14ac:dyDescent="0.3">
      <c r="A6" s="9" t="s">
        <v>27</v>
      </c>
      <c r="B6" s="10" t="s">
        <v>28</v>
      </c>
      <c r="C6" s="11" t="s">
        <v>24</v>
      </c>
      <c r="D6" s="11" t="s">
        <v>29</v>
      </c>
      <c r="E6" s="11" t="s">
        <v>30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8" t="s">
        <v>17</v>
      </c>
    </row>
    <row r="7" spans="1:11" ht="24.75" customHeight="1" x14ac:dyDescent="0.3">
      <c r="A7" s="4" t="s">
        <v>31</v>
      </c>
      <c r="B7" s="5" t="s">
        <v>32</v>
      </c>
      <c r="C7" s="6" t="s">
        <v>24</v>
      </c>
      <c r="D7" s="6" t="s">
        <v>33</v>
      </c>
      <c r="E7" s="6" t="s">
        <v>34</v>
      </c>
      <c r="F7" s="7" t="s">
        <v>16</v>
      </c>
      <c r="G7" s="7" t="s">
        <v>16</v>
      </c>
      <c r="H7" s="7" t="s">
        <v>16</v>
      </c>
      <c r="I7" s="7" t="s">
        <v>16</v>
      </c>
      <c r="J7" s="7" t="s">
        <v>16</v>
      </c>
      <c r="K7" s="8" t="s">
        <v>17</v>
      </c>
    </row>
    <row r="8" spans="1:11" ht="24.75" customHeight="1" x14ac:dyDescent="0.3">
      <c r="A8" s="9" t="s">
        <v>35</v>
      </c>
      <c r="B8" s="10" t="s">
        <v>36</v>
      </c>
      <c r="C8" s="11" t="s">
        <v>24</v>
      </c>
      <c r="D8" s="11" t="s">
        <v>37</v>
      </c>
      <c r="E8" s="11" t="s">
        <v>38</v>
      </c>
      <c r="F8" s="12" t="s">
        <v>16</v>
      </c>
      <c r="G8" s="12" t="s">
        <v>16</v>
      </c>
      <c r="H8" s="12" t="s">
        <v>16</v>
      </c>
      <c r="I8" s="13" t="s">
        <v>39</v>
      </c>
      <c r="J8" s="12" t="s">
        <v>16</v>
      </c>
      <c r="K8" s="14" t="s">
        <v>40</v>
      </c>
    </row>
    <row r="9" spans="1:11" ht="36.75" customHeight="1" x14ac:dyDescent="0.3">
      <c r="A9" s="4" t="s">
        <v>41</v>
      </c>
      <c r="B9" s="5" t="s">
        <v>42</v>
      </c>
      <c r="C9" s="6" t="s">
        <v>24</v>
      </c>
      <c r="D9" s="6" t="s">
        <v>25</v>
      </c>
      <c r="E9" s="6" t="s">
        <v>43</v>
      </c>
      <c r="F9" s="7" t="s">
        <v>16</v>
      </c>
      <c r="G9" s="7" t="s">
        <v>16</v>
      </c>
      <c r="H9" s="7" t="s">
        <v>16</v>
      </c>
      <c r="I9" s="7" t="s">
        <v>16</v>
      </c>
      <c r="J9" s="7" t="s">
        <v>16</v>
      </c>
      <c r="K9" s="8" t="s">
        <v>44</v>
      </c>
    </row>
    <row r="10" spans="1:11" ht="36.75" customHeight="1" x14ac:dyDescent="0.3">
      <c r="A10" s="9" t="s">
        <v>45</v>
      </c>
      <c r="B10" s="10" t="s">
        <v>46</v>
      </c>
      <c r="C10" s="11" t="s">
        <v>13</v>
      </c>
      <c r="D10" s="11" t="s">
        <v>47</v>
      </c>
      <c r="E10" s="11" t="s">
        <v>38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8" t="s">
        <v>17</v>
      </c>
    </row>
    <row r="11" spans="1:11" ht="6" customHeight="1" x14ac:dyDescent="0.3"/>
    <row r="12" spans="1:11" ht="21.75" customHeight="1" x14ac:dyDescent="0.3">
      <c r="A12" s="1" t="s">
        <v>48</v>
      </c>
      <c r="B12" s="1"/>
      <c r="C12" s="1"/>
      <c r="D12" s="1"/>
      <c r="E12" s="1"/>
      <c r="F12" s="1"/>
    </row>
    <row r="13" spans="1:11" ht="15" customHeight="1" x14ac:dyDescent="0.3">
      <c r="A13" s="2" t="s">
        <v>49</v>
      </c>
      <c r="B13" s="15" t="s">
        <v>50</v>
      </c>
      <c r="C13" s="2" t="s">
        <v>51</v>
      </c>
      <c r="D13" s="2" t="s">
        <v>52</v>
      </c>
      <c r="E13" s="2" t="s">
        <v>53</v>
      </c>
    </row>
    <row r="14" spans="1:11" ht="36.75" customHeight="1" x14ac:dyDescent="0.3">
      <c r="A14" s="16" t="s">
        <v>54</v>
      </c>
      <c r="B14" s="17" t="s">
        <v>55</v>
      </c>
      <c r="C14" s="18">
        <v>8</v>
      </c>
      <c r="D14" s="19">
        <f>C14/8</f>
        <v>1</v>
      </c>
      <c r="E14" s="20" t="s">
        <v>56</v>
      </c>
    </row>
    <row r="15" spans="1:11" ht="36.75" customHeight="1" x14ac:dyDescent="0.3">
      <c r="A15" s="21" t="s">
        <v>57</v>
      </c>
      <c r="B15" s="22" t="s">
        <v>58</v>
      </c>
      <c r="C15" s="18">
        <v>8</v>
      </c>
      <c r="D15" s="19">
        <f>C15/8</f>
        <v>1</v>
      </c>
      <c r="E15" s="23" t="s">
        <v>56</v>
      </c>
    </row>
    <row r="16" spans="1:11" ht="36.75" customHeight="1" x14ac:dyDescent="0.3">
      <c r="A16" s="16" t="s">
        <v>59</v>
      </c>
      <c r="B16" s="17" t="s">
        <v>60</v>
      </c>
      <c r="C16" s="18">
        <v>8</v>
      </c>
      <c r="D16" s="19">
        <f>C16/8</f>
        <v>1</v>
      </c>
      <c r="E16" s="20" t="s">
        <v>56</v>
      </c>
    </row>
    <row r="17" spans="1:5" ht="24.75" customHeight="1" x14ac:dyDescent="0.3">
      <c r="A17" s="21" t="s">
        <v>61</v>
      </c>
      <c r="B17" s="22" t="s">
        <v>62</v>
      </c>
      <c r="C17" s="18">
        <v>7</v>
      </c>
      <c r="D17" s="19">
        <f>C17/8</f>
        <v>0.875</v>
      </c>
      <c r="E17" s="23" t="s">
        <v>63</v>
      </c>
    </row>
    <row r="18" spans="1:5" ht="36.75" customHeight="1" x14ac:dyDescent="0.3">
      <c r="A18" s="16" t="s">
        <v>64</v>
      </c>
      <c r="B18" s="17" t="s">
        <v>65</v>
      </c>
      <c r="C18" s="18">
        <v>8</v>
      </c>
      <c r="D18" s="19">
        <f>C18/8</f>
        <v>1</v>
      </c>
      <c r="E18" s="20" t="s">
        <v>56</v>
      </c>
    </row>
  </sheetData>
  <mergeCells count="2">
    <mergeCell ref="A1:J1"/>
    <mergeCell ref="A12:F1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"/>
  <sheetViews>
    <sheetView showGridLines="0" zoomScaleNormal="100" workbookViewId="0"/>
  </sheetViews>
  <sheetFormatPr baseColWidth="10" defaultColWidth="8.6640625" defaultRowHeight="14.4" x14ac:dyDescent="0.3"/>
  <cols>
    <col min="1" max="1" width="28" customWidth="1"/>
    <col min="2" max="9" width="12" customWidth="1"/>
    <col min="10" max="10" width="16" customWidth="1"/>
    <col min="11" max="11" width="20" customWidth="1"/>
  </cols>
  <sheetData>
    <row r="1" spans="1:16" ht="21.75" customHeight="1" x14ac:dyDescent="0.3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26.25" customHeight="1" x14ac:dyDescent="0.3">
      <c r="A2" s="15" t="s">
        <v>67</v>
      </c>
      <c r="B2" s="2" t="s">
        <v>68</v>
      </c>
      <c r="C2" s="2" t="s">
        <v>69</v>
      </c>
      <c r="D2" s="2" t="s">
        <v>70</v>
      </c>
      <c r="E2" s="2" t="s">
        <v>71</v>
      </c>
      <c r="F2" s="2" t="s">
        <v>72</v>
      </c>
      <c r="G2" s="2" t="s">
        <v>73</v>
      </c>
      <c r="H2" s="2" t="s">
        <v>74</v>
      </c>
      <c r="I2" s="2" t="s">
        <v>75</v>
      </c>
      <c r="J2" s="2" t="s">
        <v>76</v>
      </c>
      <c r="K2" s="2" t="s">
        <v>77</v>
      </c>
      <c r="L2" s="2" t="s">
        <v>78</v>
      </c>
      <c r="M2" s="2" t="s">
        <v>79</v>
      </c>
      <c r="N2" s="2" t="s">
        <v>80</v>
      </c>
      <c r="O2" s="2" t="s">
        <v>53</v>
      </c>
      <c r="P2" s="2" t="s">
        <v>81</v>
      </c>
    </row>
    <row r="3" spans="1:16" ht="15" customHeight="1" x14ac:dyDescent="0.3">
      <c r="A3" s="5" t="s">
        <v>82</v>
      </c>
      <c r="B3" s="18" t="s">
        <v>56</v>
      </c>
      <c r="C3" s="24">
        <v>88</v>
      </c>
      <c r="D3" s="24">
        <v>85</v>
      </c>
      <c r="E3" s="24">
        <v>83</v>
      </c>
      <c r="F3" s="25">
        <v>90</v>
      </c>
      <c r="G3" s="25">
        <v>92</v>
      </c>
      <c r="H3" s="25">
        <v>91</v>
      </c>
      <c r="I3" s="25">
        <v>94</v>
      </c>
      <c r="J3" s="25">
        <v>95</v>
      </c>
      <c r="K3" s="25">
        <v>96</v>
      </c>
      <c r="L3" s="25">
        <v>95</v>
      </c>
      <c r="M3" s="25">
        <v>97</v>
      </c>
      <c r="N3" s="25">
        <v>98</v>
      </c>
      <c r="O3" s="26" t="s">
        <v>83</v>
      </c>
      <c r="P3" s="27" t="s">
        <v>84</v>
      </c>
    </row>
    <row r="4" spans="1:16" ht="24.75" customHeight="1" x14ac:dyDescent="0.3">
      <c r="A4" s="10" t="s">
        <v>85</v>
      </c>
      <c r="B4" s="28" t="s">
        <v>86</v>
      </c>
      <c r="C4" s="24">
        <v>9</v>
      </c>
      <c r="D4" s="24">
        <v>8</v>
      </c>
      <c r="E4" s="24">
        <v>8</v>
      </c>
      <c r="F4" s="24">
        <v>7</v>
      </c>
      <c r="G4" s="24">
        <v>6</v>
      </c>
      <c r="H4" s="24">
        <v>6</v>
      </c>
      <c r="I4" s="25">
        <v>5</v>
      </c>
      <c r="J4" s="25">
        <v>5</v>
      </c>
      <c r="K4" s="25">
        <v>4</v>
      </c>
      <c r="L4" s="25">
        <v>4</v>
      </c>
      <c r="M4" s="25">
        <v>4</v>
      </c>
      <c r="N4" s="25">
        <v>3</v>
      </c>
      <c r="O4" s="26" t="s">
        <v>83</v>
      </c>
      <c r="P4" s="27" t="s">
        <v>84</v>
      </c>
    </row>
    <row r="5" spans="1:16" ht="24.75" customHeight="1" x14ac:dyDescent="0.3">
      <c r="A5" s="5" t="s">
        <v>87</v>
      </c>
      <c r="B5" s="28" t="s">
        <v>88</v>
      </c>
      <c r="C5" s="24">
        <v>34</v>
      </c>
      <c r="D5" s="24">
        <v>36</v>
      </c>
      <c r="E5" s="24">
        <v>33</v>
      </c>
      <c r="F5" s="24">
        <v>31</v>
      </c>
      <c r="G5" s="25">
        <v>30</v>
      </c>
      <c r="H5" s="25">
        <v>29</v>
      </c>
      <c r="I5" s="25">
        <v>28</v>
      </c>
      <c r="J5" s="25">
        <v>27</v>
      </c>
      <c r="K5" s="25">
        <v>27</v>
      </c>
      <c r="L5" s="25">
        <v>26</v>
      </c>
      <c r="M5" s="25">
        <v>26</v>
      </c>
      <c r="N5" s="25">
        <v>25</v>
      </c>
      <c r="O5" s="26" t="s">
        <v>83</v>
      </c>
      <c r="P5" s="27" t="s">
        <v>84</v>
      </c>
    </row>
    <row r="6" spans="1:16" ht="15" customHeight="1" x14ac:dyDescent="0.3">
      <c r="A6" s="10" t="s">
        <v>89</v>
      </c>
      <c r="B6" s="18" t="s">
        <v>90</v>
      </c>
      <c r="C6" s="29">
        <v>1.2</v>
      </c>
      <c r="D6" s="29">
        <v>1.18</v>
      </c>
      <c r="E6" s="29">
        <v>1.22</v>
      </c>
      <c r="F6" s="29">
        <v>1.28</v>
      </c>
      <c r="G6" s="30">
        <v>1.35</v>
      </c>
      <c r="H6" s="30">
        <v>1.38</v>
      </c>
      <c r="I6" s="30">
        <v>1.42</v>
      </c>
      <c r="J6" s="30">
        <v>1.45</v>
      </c>
      <c r="K6" s="30">
        <v>1.48</v>
      </c>
      <c r="L6" s="30">
        <v>1.5</v>
      </c>
      <c r="M6" s="30">
        <v>1.52</v>
      </c>
      <c r="N6" s="30">
        <v>1.54</v>
      </c>
      <c r="O6" s="26" t="s">
        <v>83</v>
      </c>
      <c r="P6" s="27" t="s">
        <v>84</v>
      </c>
    </row>
    <row r="7" spans="1:16" ht="24.75" customHeight="1" x14ac:dyDescent="0.3">
      <c r="A7" s="5" t="s">
        <v>91</v>
      </c>
      <c r="B7" s="31">
        <f>100%</f>
        <v>1</v>
      </c>
      <c r="C7" s="24">
        <v>75</v>
      </c>
      <c r="D7" s="24">
        <v>75</v>
      </c>
      <c r="E7" s="24">
        <v>80</v>
      </c>
      <c r="F7" s="24">
        <v>85</v>
      </c>
      <c r="G7" s="24">
        <v>90</v>
      </c>
      <c r="H7" s="24">
        <v>95</v>
      </c>
      <c r="I7" s="25">
        <v>100</v>
      </c>
      <c r="J7" s="25">
        <v>100</v>
      </c>
      <c r="K7" s="25">
        <v>100</v>
      </c>
      <c r="L7" s="25">
        <v>100</v>
      </c>
      <c r="M7" s="25">
        <v>100</v>
      </c>
      <c r="N7" s="25">
        <v>100</v>
      </c>
      <c r="O7" s="26" t="s">
        <v>83</v>
      </c>
      <c r="P7" s="27" t="s">
        <v>84</v>
      </c>
    </row>
    <row r="8" spans="1:16" ht="15" customHeight="1" x14ac:dyDescent="0.3">
      <c r="A8" s="10" t="s">
        <v>92</v>
      </c>
      <c r="B8" s="32" t="s">
        <v>86</v>
      </c>
      <c r="C8" s="24">
        <v>12</v>
      </c>
      <c r="D8" s="24">
        <v>10</v>
      </c>
      <c r="E8" s="24">
        <v>9</v>
      </c>
      <c r="F8" s="24">
        <v>8</v>
      </c>
      <c r="G8" s="24">
        <v>7</v>
      </c>
      <c r="H8" s="24">
        <v>7</v>
      </c>
      <c r="I8" s="24">
        <v>6</v>
      </c>
      <c r="J8" s="24">
        <v>6</v>
      </c>
      <c r="K8" s="24">
        <v>6</v>
      </c>
      <c r="L8" s="25">
        <v>5</v>
      </c>
      <c r="M8" s="25">
        <v>5</v>
      </c>
      <c r="N8" s="25">
        <v>5</v>
      </c>
      <c r="O8" s="33" t="s">
        <v>93</v>
      </c>
      <c r="P8" s="27" t="s">
        <v>84</v>
      </c>
    </row>
    <row r="9" spans="1:16" ht="15" customHeight="1" x14ac:dyDescent="0.3">
      <c r="A9" s="5" t="s">
        <v>94</v>
      </c>
      <c r="B9" s="34" t="s">
        <v>95</v>
      </c>
      <c r="C9" s="25">
        <v>7</v>
      </c>
      <c r="D9" s="25">
        <v>6</v>
      </c>
      <c r="E9" s="25">
        <v>8</v>
      </c>
      <c r="F9" s="25">
        <v>5</v>
      </c>
      <c r="G9" s="25">
        <v>4</v>
      </c>
      <c r="H9" s="25">
        <v>6</v>
      </c>
      <c r="I9" s="25">
        <v>5</v>
      </c>
      <c r="J9" s="25">
        <v>3</v>
      </c>
      <c r="K9" s="25">
        <v>4</v>
      </c>
      <c r="L9" s="25">
        <v>3</v>
      </c>
      <c r="M9" s="25">
        <v>3</v>
      </c>
      <c r="N9" s="25">
        <v>2</v>
      </c>
      <c r="O9" s="26" t="s">
        <v>83</v>
      </c>
      <c r="P9" s="27" t="s">
        <v>96</v>
      </c>
    </row>
    <row r="10" spans="1:16" ht="6" customHeight="1" x14ac:dyDescent="0.3"/>
  </sheetData>
  <mergeCells count="1">
    <mergeCell ref="A1:K1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showGridLines="0" zoomScaleNormal="100" workbookViewId="0"/>
  </sheetViews>
  <sheetFormatPr baseColWidth="10" defaultColWidth="8.6640625" defaultRowHeight="14.4" x14ac:dyDescent="0.3"/>
  <cols>
    <col min="1" max="1" width="12" customWidth="1"/>
    <col min="2" max="7" width="14" customWidth="1"/>
    <col min="8" max="8" width="16" customWidth="1"/>
    <col min="9" max="9" width="18" customWidth="1"/>
  </cols>
  <sheetData>
    <row r="1" spans="1:13" ht="21.75" customHeight="1" x14ac:dyDescent="0.3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13" ht="26.25" customHeight="1" x14ac:dyDescent="0.3">
      <c r="A2" s="2" t="s">
        <v>98</v>
      </c>
      <c r="B2" s="2" t="s">
        <v>99</v>
      </c>
      <c r="C2" s="2" t="s">
        <v>100</v>
      </c>
      <c r="D2" s="2" t="s">
        <v>101</v>
      </c>
      <c r="E2" s="2" t="s">
        <v>102</v>
      </c>
      <c r="F2" s="2" t="s">
        <v>103</v>
      </c>
      <c r="G2" s="2" t="s">
        <v>104</v>
      </c>
      <c r="H2" s="2" t="s">
        <v>105</v>
      </c>
      <c r="I2" s="15" t="s">
        <v>106</v>
      </c>
      <c r="J2" t="s">
        <v>99</v>
      </c>
      <c r="K2" t="s">
        <v>105</v>
      </c>
      <c r="L2" t="s">
        <v>107</v>
      </c>
      <c r="M2" t="s">
        <v>68</v>
      </c>
    </row>
    <row r="3" spans="1:13" ht="23.25" customHeight="1" x14ac:dyDescent="0.3">
      <c r="A3" s="20" t="s">
        <v>108</v>
      </c>
      <c r="B3" s="20" t="s">
        <v>69</v>
      </c>
      <c r="C3" s="20">
        <v>100.53</v>
      </c>
      <c r="D3" s="20">
        <v>0.1288</v>
      </c>
      <c r="E3" s="20">
        <v>1.2230000000000001</v>
      </c>
      <c r="F3" s="20">
        <v>85.9</v>
      </c>
      <c r="G3" s="20" t="s">
        <v>109</v>
      </c>
      <c r="H3" s="20">
        <v>1.86</v>
      </c>
      <c r="I3" s="17"/>
      <c r="J3" t="s">
        <v>69</v>
      </c>
      <c r="K3" s="35">
        <v>1.21</v>
      </c>
      <c r="L3" s="35">
        <v>0.82</v>
      </c>
      <c r="M3" s="35">
        <v>1.33</v>
      </c>
    </row>
    <row r="4" spans="1:13" ht="23.25" customHeight="1" x14ac:dyDescent="0.3">
      <c r="A4" s="23" t="s">
        <v>110</v>
      </c>
      <c r="B4" s="23" t="s">
        <v>69</v>
      </c>
      <c r="C4" s="23">
        <v>98.63</v>
      </c>
      <c r="D4" s="23">
        <v>0.1104</v>
      </c>
      <c r="E4" s="23">
        <v>1.169</v>
      </c>
      <c r="F4" s="23">
        <v>84.5</v>
      </c>
      <c r="G4" s="23" t="s">
        <v>109</v>
      </c>
      <c r="H4" s="23">
        <v>2.65</v>
      </c>
      <c r="I4" s="22"/>
      <c r="J4" t="s">
        <v>70</v>
      </c>
      <c r="K4" s="35">
        <v>1.18</v>
      </c>
      <c r="L4" s="35">
        <v>0.79</v>
      </c>
      <c r="M4" s="35">
        <v>1.33</v>
      </c>
    </row>
    <row r="5" spans="1:13" ht="23.25" customHeight="1" x14ac:dyDescent="0.3">
      <c r="A5" s="20" t="s">
        <v>111</v>
      </c>
      <c r="B5" s="20" t="s">
        <v>69</v>
      </c>
      <c r="C5" s="20">
        <v>99.66</v>
      </c>
      <c r="D5" s="20">
        <v>0.11169999999999999</v>
      </c>
      <c r="E5" s="20">
        <v>1.2470000000000001</v>
      </c>
      <c r="F5" s="20">
        <v>85.6</v>
      </c>
      <c r="G5" s="20" t="s">
        <v>109</v>
      </c>
      <c r="H5" s="20">
        <v>2.23</v>
      </c>
      <c r="I5" s="17"/>
      <c r="J5" t="s">
        <v>71</v>
      </c>
      <c r="K5" s="35">
        <v>1.1499999999999999</v>
      </c>
      <c r="L5" s="35">
        <v>0.85</v>
      </c>
      <c r="M5" s="35">
        <v>1.33</v>
      </c>
    </row>
    <row r="6" spans="1:13" ht="23.25" customHeight="1" x14ac:dyDescent="0.3">
      <c r="A6" s="23" t="s">
        <v>112</v>
      </c>
      <c r="B6" s="23" t="s">
        <v>69</v>
      </c>
      <c r="C6" s="23">
        <v>99.5</v>
      </c>
      <c r="D6" s="23">
        <v>0.10920000000000001</v>
      </c>
      <c r="E6" s="23">
        <v>1.145</v>
      </c>
      <c r="F6" s="23">
        <v>88.6</v>
      </c>
      <c r="G6" s="23" t="s">
        <v>109</v>
      </c>
      <c r="H6" s="23">
        <v>2.29</v>
      </c>
      <c r="I6" s="22"/>
      <c r="J6" t="s">
        <v>72</v>
      </c>
      <c r="K6" s="35">
        <v>1.32</v>
      </c>
      <c r="L6" s="35">
        <v>0.95</v>
      </c>
      <c r="M6" s="35">
        <v>1.33</v>
      </c>
    </row>
    <row r="7" spans="1:13" ht="23.25" customHeight="1" x14ac:dyDescent="0.3">
      <c r="A7" s="20" t="s">
        <v>113</v>
      </c>
      <c r="B7" s="20" t="s">
        <v>70</v>
      </c>
      <c r="C7" s="20">
        <v>99.76</v>
      </c>
      <c r="D7" s="20">
        <v>0.1411</v>
      </c>
      <c r="E7" s="20">
        <v>1.23</v>
      </c>
      <c r="F7" s="20">
        <v>87.2</v>
      </c>
      <c r="G7" s="20" t="s">
        <v>109</v>
      </c>
      <c r="H7" s="20">
        <v>2.1800000000000002</v>
      </c>
      <c r="I7" s="17"/>
      <c r="J7" t="s">
        <v>73</v>
      </c>
      <c r="K7" s="35">
        <v>1.38</v>
      </c>
      <c r="L7" s="35">
        <v>1.1000000000000001</v>
      </c>
      <c r="M7" s="35">
        <v>1.33</v>
      </c>
    </row>
    <row r="8" spans="1:13" ht="23.25" customHeight="1" x14ac:dyDescent="0.3">
      <c r="A8" s="23" t="s">
        <v>114</v>
      </c>
      <c r="B8" s="23" t="s">
        <v>70</v>
      </c>
      <c r="C8" s="23">
        <v>100.49</v>
      </c>
      <c r="D8" s="23">
        <v>0.11260000000000001</v>
      </c>
      <c r="E8" s="23">
        <v>1.2649999999999999</v>
      </c>
      <c r="F8" s="23">
        <v>86.7</v>
      </c>
      <c r="G8" s="23" t="s">
        <v>109</v>
      </c>
      <c r="H8" s="23">
        <v>1.88</v>
      </c>
      <c r="I8" s="22"/>
      <c r="J8" t="s">
        <v>74</v>
      </c>
      <c r="K8" s="35">
        <v>1.25</v>
      </c>
      <c r="L8" s="35">
        <v>1.18</v>
      </c>
      <c r="M8" s="35">
        <v>1.33</v>
      </c>
    </row>
    <row r="9" spans="1:13" ht="23.25" customHeight="1" x14ac:dyDescent="0.3">
      <c r="A9" s="20" t="s">
        <v>115</v>
      </c>
      <c r="B9" s="20" t="s">
        <v>70</v>
      </c>
      <c r="C9" s="20">
        <v>99.67</v>
      </c>
      <c r="D9" s="20">
        <v>0.12330000000000001</v>
      </c>
      <c r="E9" s="20">
        <v>1.2549999999999999</v>
      </c>
      <c r="F9" s="20">
        <v>87.8</v>
      </c>
      <c r="G9" s="20" t="s">
        <v>109</v>
      </c>
      <c r="H9" s="20">
        <v>2.2200000000000002</v>
      </c>
      <c r="I9" s="17"/>
      <c r="J9" t="s">
        <v>75</v>
      </c>
      <c r="K9" s="35">
        <v>1.19</v>
      </c>
      <c r="L9" s="35">
        <v>1.25</v>
      </c>
      <c r="M9" s="35">
        <v>1.33</v>
      </c>
    </row>
    <row r="10" spans="1:13" ht="23.25" customHeight="1" x14ac:dyDescent="0.3">
      <c r="A10" s="23" t="s">
        <v>116</v>
      </c>
      <c r="B10" s="23" t="s">
        <v>71</v>
      </c>
      <c r="C10" s="23">
        <v>98.63</v>
      </c>
      <c r="D10" s="23">
        <v>0.1158</v>
      </c>
      <c r="E10" s="23">
        <v>1.224</v>
      </c>
      <c r="F10" s="23">
        <v>89</v>
      </c>
      <c r="G10" s="23" t="s">
        <v>109</v>
      </c>
      <c r="H10" s="23">
        <v>2.65</v>
      </c>
      <c r="I10" s="22"/>
      <c r="J10" t="s">
        <v>76</v>
      </c>
      <c r="K10" s="35">
        <v>1.41</v>
      </c>
      <c r="L10" s="35">
        <v>1.35</v>
      </c>
      <c r="M10" s="35">
        <v>1.33</v>
      </c>
    </row>
    <row r="11" spans="1:13" ht="23.25" customHeight="1" x14ac:dyDescent="0.3">
      <c r="A11" s="20" t="s">
        <v>117</v>
      </c>
      <c r="B11" s="20" t="s">
        <v>71</v>
      </c>
      <c r="C11" s="20">
        <v>99.67</v>
      </c>
      <c r="D11" s="20">
        <v>0.1241</v>
      </c>
      <c r="E11" s="20">
        <v>1.2170000000000001</v>
      </c>
      <c r="F11" s="20">
        <v>87.9</v>
      </c>
      <c r="G11" s="20" t="s">
        <v>109</v>
      </c>
      <c r="H11" s="20">
        <v>2.2200000000000002</v>
      </c>
      <c r="I11" s="17"/>
      <c r="J11" t="s">
        <v>77</v>
      </c>
      <c r="K11" s="35">
        <v>1.45</v>
      </c>
      <c r="L11" s="35">
        <v>1.42</v>
      </c>
      <c r="M11" s="35">
        <v>1.33</v>
      </c>
    </row>
    <row r="12" spans="1:13" ht="23.25" customHeight="1" x14ac:dyDescent="0.3">
      <c r="A12" s="23" t="s">
        <v>118</v>
      </c>
      <c r="B12" s="23" t="s">
        <v>71</v>
      </c>
      <c r="C12" s="23">
        <v>100.03</v>
      </c>
      <c r="D12" s="23">
        <v>9.5899999999999999E-2</v>
      </c>
      <c r="E12" s="23">
        <v>1.2</v>
      </c>
      <c r="F12" s="23">
        <v>86.4</v>
      </c>
      <c r="G12" s="23" t="s">
        <v>109</v>
      </c>
      <c r="H12" s="23">
        <v>2.0699999999999998</v>
      </c>
      <c r="I12" s="22"/>
      <c r="J12" t="s">
        <v>78</v>
      </c>
      <c r="K12" s="35">
        <v>1.48</v>
      </c>
      <c r="L12" s="35">
        <v>1.48</v>
      </c>
      <c r="M12" s="35">
        <v>1.33</v>
      </c>
    </row>
    <row r="13" spans="1:13" ht="23.25" customHeight="1" x14ac:dyDescent="0.3">
      <c r="A13" s="20" t="s">
        <v>119</v>
      </c>
      <c r="B13" s="20" t="s">
        <v>71</v>
      </c>
      <c r="C13" s="20">
        <v>101.08</v>
      </c>
      <c r="D13" s="20">
        <v>0.10879999999999999</v>
      </c>
      <c r="E13" s="20">
        <v>1.2529999999999999</v>
      </c>
      <c r="F13" s="20">
        <v>88.8</v>
      </c>
      <c r="G13" s="20" t="s">
        <v>109</v>
      </c>
      <c r="H13" s="20">
        <v>1.63</v>
      </c>
      <c r="I13" s="17"/>
      <c r="J13" t="s">
        <v>79</v>
      </c>
      <c r="K13" s="35">
        <v>1.51</v>
      </c>
      <c r="L13" s="35">
        <v>1.51</v>
      </c>
      <c r="M13" s="35">
        <v>1.33</v>
      </c>
    </row>
    <row r="14" spans="1:13" ht="23.25" customHeight="1" x14ac:dyDescent="0.3">
      <c r="A14" s="23" t="s">
        <v>120</v>
      </c>
      <c r="B14" s="23" t="s">
        <v>72</v>
      </c>
      <c r="C14" s="23">
        <v>99.28</v>
      </c>
      <c r="D14" s="23">
        <v>8.9800000000000005E-2</v>
      </c>
      <c r="E14" s="23">
        <v>1.268</v>
      </c>
      <c r="F14" s="23">
        <v>86.6</v>
      </c>
      <c r="G14" s="23" t="s">
        <v>109</v>
      </c>
      <c r="H14" s="23">
        <v>2.38</v>
      </c>
      <c r="I14" s="22"/>
      <c r="J14" t="s">
        <v>80</v>
      </c>
      <c r="K14" s="35">
        <v>1.54</v>
      </c>
      <c r="L14" s="35">
        <v>1.54</v>
      </c>
      <c r="M14" s="35">
        <v>1.33</v>
      </c>
    </row>
    <row r="15" spans="1:13" ht="23.25" customHeight="1" x14ac:dyDescent="0.3">
      <c r="A15" s="20" t="s">
        <v>121</v>
      </c>
      <c r="B15" s="20" t="s">
        <v>72</v>
      </c>
      <c r="C15" s="20">
        <v>100.07</v>
      </c>
      <c r="D15" s="20">
        <v>9.2999999999999999E-2</v>
      </c>
      <c r="E15" s="20">
        <v>1.198</v>
      </c>
      <c r="F15" s="20">
        <v>90.1</v>
      </c>
      <c r="G15" s="20" t="s">
        <v>109</v>
      </c>
      <c r="H15" s="20">
        <v>2.0499999999999998</v>
      </c>
      <c r="I15" s="17"/>
    </row>
    <row r="16" spans="1:13" ht="23.25" customHeight="1" x14ac:dyDescent="0.3">
      <c r="A16" s="23" t="s">
        <v>122</v>
      </c>
      <c r="B16" s="23" t="s">
        <v>72</v>
      </c>
      <c r="C16" s="23">
        <v>100.64</v>
      </c>
      <c r="D16" s="23">
        <v>9.3100000000000002E-2</v>
      </c>
      <c r="E16" s="23">
        <v>1.153</v>
      </c>
      <c r="F16" s="23">
        <v>87.4</v>
      </c>
      <c r="G16" s="23" t="s">
        <v>109</v>
      </c>
      <c r="H16" s="23">
        <v>1.82</v>
      </c>
      <c r="I16" s="22"/>
    </row>
    <row r="17" spans="1:9" ht="23.25" customHeight="1" x14ac:dyDescent="0.3">
      <c r="A17" s="36" t="s">
        <v>123</v>
      </c>
      <c r="B17" s="36" t="s">
        <v>73</v>
      </c>
      <c r="C17" s="36">
        <v>100.08</v>
      </c>
      <c r="D17" s="36">
        <v>0.11210000000000001</v>
      </c>
      <c r="E17" s="36">
        <v>1.4810000000000001</v>
      </c>
      <c r="F17" s="36">
        <v>85.4</v>
      </c>
      <c r="G17" s="36" t="s">
        <v>109</v>
      </c>
      <c r="H17" s="36">
        <v>2.0499999999999998</v>
      </c>
      <c r="I17" s="37" t="s">
        <v>124</v>
      </c>
    </row>
    <row r="18" spans="1:9" ht="23.25" customHeight="1" x14ac:dyDescent="0.3">
      <c r="A18" s="36" t="s">
        <v>125</v>
      </c>
      <c r="B18" s="36" t="s">
        <v>73</v>
      </c>
      <c r="C18" s="36">
        <v>99.97</v>
      </c>
      <c r="D18" s="36">
        <v>0.1245</v>
      </c>
      <c r="E18" s="36">
        <v>1.4770000000000001</v>
      </c>
      <c r="F18" s="36">
        <v>84.5</v>
      </c>
      <c r="G18" s="36" t="s">
        <v>109</v>
      </c>
      <c r="H18" s="36">
        <v>2.1</v>
      </c>
      <c r="I18" s="37" t="s">
        <v>124</v>
      </c>
    </row>
    <row r="19" spans="1:9" ht="23.25" customHeight="1" x14ac:dyDescent="0.3">
      <c r="A19" s="36" t="s">
        <v>126</v>
      </c>
      <c r="B19" s="36" t="s">
        <v>73</v>
      </c>
      <c r="C19" s="36">
        <v>98.89</v>
      </c>
      <c r="D19" s="36">
        <v>0.11990000000000001</v>
      </c>
      <c r="E19" s="36">
        <v>1.456</v>
      </c>
      <c r="F19" s="36">
        <v>87.3</v>
      </c>
      <c r="G19" s="36" t="s">
        <v>109</v>
      </c>
      <c r="H19" s="36">
        <v>2.5499999999999998</v>
      </c>
      <c r="I19" s="37" t="s">
        <v>124</v>
      </c>
    </row>
    <row r="20" spans="1:9" ht="23.25" customHeight="1" x14ac:dyDescent="0.3">
      <c r="A20" s="36" t="s">
        <v>127</v>
      </c>
      <c r="B20" s="36" t="s">
        <v>73</v>
      </c>
      <c r="C20" s="36">
        <v>98.71</v>
      </c>
      <c r="D20" s="36">
        <v>0.10829999999999999</v>
      </c>
      <c r="E20" s="36">
        <v>1.5189999999999999</v>
      </c>
      <c r="F20" s="36">
        <v>87.5</v>
      </c>
      <c r="G20" s="36" t="s">
        <v>109</v>
      </c>
      <c r="H20" s="36">
        <v>2.62</v>
      </c>
      <c r="I20" s="37" t="s">
        <v>124</v>
      </c>
    </row>
    <row r="21" spans="1:9" ht="23.25" customHeight="1" x14ac:dyDescent="0.3">
      <c r="A21" s="36" t="s">
        <v>128</v>
      </c>
      <c r="B21" s="36" t="s">
        <v>74</v>
      </c>
      <c r="C21" s="36">
        <v>100.7</v>
      </c>
      <c r="D21" s="36">
        <v>0.11550000000000001</v>
      </c>
      <c r="E21" s="36">
        <v>1.5840000000000001</v>
      </c>
      <c r="F21" s="36">
        <v>87.2</v>
      </c>
      <c r="G21" s="36" t="s">
        <v>109</v>
      </c>
      <c r="H21" s="36">
        <v>1.79</v>
      </c>
      <c r="I21" s="37" t="s">
        <v>124</v>
      </c>
    </row>
    <row r="22" spans="1:9" ht="23.25" customHeight="1" x14ac:dyDescent="0.3">
      <c r="A22" s="36" t="s">
        <v>129</v>
      </c>
      <c r="B22" s="36" t="s">
        <v>74</v>
      </c>
      <c r="C22" s="36">
        <v>99.12</v>
      </c>
      <c r="D22" s="36">
        <v>0.1149</v>
      </c>
      <c r="E22" s="36">
        <v>1.4770000000000001</v>
      </c>
      <c r="F22" s="36">
        <v>87.4</v>
      </c>
      <c r="G22" s="36" t="s">
        <v>109</v>
      </c>
      <c r="H22" s="36">
        <v>2.4500000000000002</v>
      </c>
      <c r="I22" s="37" t="s">
        <v>124</v>
      </c>
    </row>
    <row r="23" spans="1:9" ht="23.25" customHeight="1" x14ac:dyDescent="0.3">
      <c r="A23" s="36" t="s">
        <v>130</v>
      </c>
      <c r="B23" s="36" t="s">
        <v>74</v>
      </c>
      <c r="C23" s="36">
        <v>99.63</v>
      </c>
      <c r="D23" s="36">
        <v>9.3899999999999997E-2</v>
      </c>
      <c r="E23" s="36">
        <v>1.5940000000000001</v>
      </c>
      <c r="F23" s="36">
        <v>86.3</v>
      </c>
      <c r="G23" s="36" t="s">
        <v>109</v>
      </c>
      <c r="H23" s="36">
        <v>2.2400000000000002</v>
      </c>
      <c r="I23" s="37" t="s">
        <v>124</v>
      </c>
    </row>
    <row r="24" spans="1:9" ht="23.25" customHeight="1" x14ac:dyDescent="0.3">
      <c r="A24" s="36" t="s">
        <v>131</v>
      </c>
      <c r="B24" s="36" t="s">
        <v>75</v>
      </c>
      <c r="C24" s="36">
        <v>97.53</v>
      </c>
      <c r="D24" s="36">
        <v>0.1072</v>
      </c>
      <c r="E24" s="36">
        <v>1.569</v>
      </c>
      <c r="F24" s="36">
        <v>86.4</v>
      </c>
      <c r="G24" s="36" t="s">
        <v>109</v>
      </c>
      <c r="H24" s="36">
        <v>3.11</v>
      </c>
      <c r="I24" s="37" t="s">
        <v>124</v>
      </c>
    </row>
    <row r="25" spans="1:9" ht="23.25" customHeight="1" x14ac:dyDescent="0.3">
      <c r="A25" s="36" t="s">
        <v>132</v>
      </c>
      <c r="B25" s="36" t="s">
        <v>75</v>
      </c>
      <c r="C25" s="36">
        <v>99.38</v>
      </c>
      <c r="D25" s="36">
        <v>0.1263</v>
      </c>
      <c r="E25" s="36">
        <v>1.619</v>
      </c>
      <c r="F25" s="36">
        <v>87.4</v>
      </c>
      <c r="G25" s="36" t="s">
        <v>109</v>
      </c>
      <c r="H25" s="36">
        <v>2.34</v>
      </c>
      <c r="I25" s="37" t="s">
        <v>124</v>
      </c>
    </row>
    <row r="26" spans="1:9" ht="23.25" customHeight="1" x14ac:dyDescent="0.3">
      <c r="A26" s="38" t="s">
        <v>133</v>
      </c>
      <c r="B26" s="38" t="s">
        <v>75</v>
      </c>
      <c r="C26" s="38">
        <v>99.81</v>
      </c>
      <c r="D26" s="38">
        <v>0.28000000000000003</v>
      </c>
      <c r="E26" s="38">
        <v>1.58</v>
      </c>
      <c r="F26" s="38">
        <v>90.1</v>
      </c>
      <c r="G26" s="38" t="s">
        <v>134</v>
      </c>
      <c r="H26" s="38">
        <v>2.16</v>
      </c>
      <c r="I26" s="39" t="s">
        <v>135</v>
      </c>
    </row>
    <row r="27" spans="1:9" ht="23.25" customHeight="1" x14ac:dyDescent="0.3">
      <c r="A27" s="36" t="s">
        <v>136</v>
      </c>
      <c r="B27" s="36" t="s">
        <v>75</v>
      </c>
      <c r="C27" s="36">
        <v>98.64</v>
      </c>
      <c r="D27" s="36">
        <v>0.1157</v>
      </c>
      <c r="E27" s="36">
        <v>1.6180000000000001</v>
      </c>
      <c r="F27" s="36">
        <v>85.4</v>
      </c>
      <c r="G27" s="36" t="s">
        <v>109</v>
      </c>
      <c r="H27" s="36">
        <v>2.65</v>
      </c>
      <c r="I27" s="37" t="s">
        <v>124</v>
      </c>
    </row>
    <row r="28" spans="1:9" ht="23.25" customHeight="1" x14ac:dyDescent="0.3">
      <c r="A28" s="36" t="s">
        <v>137</v>
      </c>
      <c r="B28" s="36" t="s">
        <v>76</v>
      </c>
      <c r="C28" s="36">
        <v>99.18</v>
      </c>
      <c r="D28" s="36">
        <v>0.1346</v>
      </c>
      <c r="E28" s="36">
        <v>1.6910000000000001</v>
      </c>
      <c r="F28" s="36">
        <v>86.2</v>
      </c>
      <c r="G28" s="36" t="s">
        <v>109</v>
      </c>
      <c r="H28" s="36">
        <v>2.42</v>
      </c>
      <c r="I28" s="37" t="s">
        <v>124</v>
      </c>
    </row>
    <row r="29" spans="1:9" ht="23.25" customHeight="1" x14ac:dyDescent="0.3">
      <c r="A29" s="36" t="s">
        <v>138</v>
      </c>
      <c r="B29" s="36" t="s">
        <v>76</v>
      </c>
      <c r="C29" s="36">
        <v>99.27</v>
      </c>
      <c r="D29" s="36">
        <v>9.5000000000000001E-2</v>
      </c>
      <c r="E29" s="36">
        <v>1.6870000000000001</v>
      </c>
      <c r="F29" s="36">
        <v>86.3</v>
      </c>
      <c r="G29" s="36" t="s">
        <v>109</v>
      </c>
      <c r="H29" s="36">
        <v>2.39</v>
      </c>
      <c r="I29" s="37" t="s">
        <v>124</v>
      </c>
    </row>
    <row r="30" spans="1:9" ht="23.25" customHeight="1" x14ac:dyDescent="0.3">
      <c r="A30" s="36" t="s">
        <v>139</v>
      </c>
      <c r="B30" s="36" t="s">
        <v>76</v>
      </c>
      <c r="C30" s="36">
        <v>100.08</v>
      </c>
      <c r="D30" s="36">
        <v>9.2399999999999996E-2</v>
      </c>
      <c r="E30" s="36">
        <v>1.696</v>
      </c>
      <c r="F30" s="36">
        <v>85.7</v>
      </c>
      <c r="G30" s="36" t="s">
        <v>109</v>
      </c>
      <c r="H30" s="36">
        <v>2.0499999999999998</v>
      </c>
      <c r="I30" s="37" t="s">
        <v>124</v>
      </c>
    </row>
    <row r="31" spans="1:9" ht="23.25" customHeight="1" x14ac:dyDescent="0.3">
      <c r="A31" s="36" t="s">
        <v>140</v>
      </c>
      <c r="B31" s="36" t="s">
        <v>77</v>
      </c>
      <c r="C31" s="36">
        <v>98.93</v>
      </c>
      <c r="D31" s="36">
        <v>0.1192</v>
      </c>
      <c r="E31" s="36">
        <v>1.728</v>
      </c>
      <c r="F31" s="36">
        <v>88.7</v>
      </c>
      <c r="G31" s="36" t="s">
        <v>109</v>
      </c>
      <c r="H31" s="36">
        <v>2.5299999999999998</v>
      </c>
      <c r="I31" s="37" t="s">
        <v>124</v>
      </c>
    </row>
    <row r="32" spans="1:9" ht="23.25" customHeight="1" x14ac:dyDescent="0.3">
      <c r="A32" s="36" t="s">
        <v>141</v>
      </c>
      <c r="B32" s="36" t="s">
        <v>77</v>
      </c>
      <c r="C32" s="36">
        <v>100.45</v>
      </c>
      <c r="D32" s="36">
        <v>0.1249</v>
      </c>
      <c r="E32" s="36">
        <v>1.7010000000000001</v>
      </c>
      <c r="F32" s="36">
        <v>88.6</v>
      </c>
      <c r="G32" s="36" t="s">
        <v>109</v>
      </c>
      <c r="H32" s="36">
        <v>1.9</v>
      </c>
      <c r="I32" s="37" t="s">
        <v>124</v>
      </c>
    </row>
    <row r="33" spans="1:9" ht="23.25" customHeight="1" x14ac:dyDescent="0.3">
      <c r="A33" s="36" t="s">
        <v>142</v>
      </c>
      <c r="B33" s="36" t="s">
        <v>77</v>
      </c>
      <c r="C33" s="36">
        <v>98.09</v>
      </c>
      <c r="D33" s="36">
        <v>0.10920000000000001</v>
      </c>
      <c r="E33" s="36">
        <v>1.8180000000000001</v>
      </c>
      <c r="F33" s="36">
        <v>87.1</v>
      </c>
      <c r="G33" s="36" t="s">
        <v>109</v>
      </c>
      <c r="H33" s="36">
        <v>2.88</v>
      </c>
      <c r="I33" s="37" t="s">
        <v>124</v>
      </c>
    </row>
    <row r="34" spans="1:9" ht="23.25" customHeight="1" x14ac:dyDescent="0.3">
      <c r="A34" s="36" t="s">
        <v>143</v>
      </c>
      <c r="B34" s="36" t="s">
        <v>77</v>
      </c>
      <c r="C34" s="36">
        <v>99.2</v>
      </c>
      <c r="D34" s="36">
        <v>0.11219999999999999</v>
      </c>
      <c r="E34" s="36">
        <v>1.7789999999999999</v>
      </c>
      <c r="F34" s="36">
        <v>87.6</v>
      </c>
      <c r="G34" s="36" t="s">
        <v>109</v>
      </c>
      <c r="H34" s="36">
        <v>2.42</v>
      </c>
      <c r="I34" s="37" t="s">
        <v>124</v>
      </c>
    </row>
    <row r="35" spans="1:9" ht="23.25" customHeight="1" x14ac:dyDescent="0.3">
      <c r="A35" s="36" t="s">
        <v>144</v>
      </c>
      <c r="B35" s="36" t="s">
        <v>78</v>
      </c>
      <c r="C35" s="36">
        <v>98.89</v>
      </c>
      <c r="D35" s="36">
        <v>0.1241</v>
      </c>
      <c r="E35" s="36">
        <v>1.823</v>
      </c>
      <c r="F35" s="36">
        <v>87.1</v>
      </c>
      <c r="G35" s="36" t="s">
        <v>109</v>
      </c>
      <c r="H35" s="36">
        <v>2.5499999999999998</v>
      </c>
      <c r="I35" s="37" t="s">
        <v>124</v>
      </c>
    </row>
    <row r="36" spans="1:9" ht="23.25" customHeight="1" x14ac:dyDescent="0.3">
      <c r="A36" s="36" t="s">
        <v>145</v>
      </c>
      <c r="B36" s="36" t="s">
        <v>78</v>
      </c>
      <c r="C36" s="36">
        <v>99.75</v>
      </c>
      <c r="D36" s="36">
        <v>0.1186</v>
      </c>
      <c r="E36" s="36">
        <v>1.845</v>
      </c>
      <c r="F36" s="36">
        <v>88.3</v>
      </c>
      <c r="G36" s="36" t="s">
        <v>109</v>
      </c>
      <c r="H36" s="36">
        <v>2.19</v>
      </c>
      <c r="I36" s="37" t="s">
        <v>124</v>
      </c>
    </row>
    <row r="37" spans="1:9" ht="23.25" customHeight="1" x14ac:dyDescent="0.3">
      <c r="A37" s="36" t="s">
        <v>146</v>
      </c>
      <c r="B37" s="36" t="s">
        <v>78</v>
      </c>
      <c r="C37" s="36">
        <v>100.06</v>
      </c>
      <c r="D37" s="36">
        <v>0.1066</v>
      </c>
      <c r="E37" s="36">
        <v>1.8</v>
      </c>
      <c r="F37" s="36">
        <v>86.5</v>
      </c>
      <c r="G37" s="36" t="s">
        <v>109</v>
      </c>
      <c r="H37" s="36">
        <v>2.06</v>
      </c>
      <c r="I37" s="37" t="s">
        <v>124</v>
      </c>
    </row>
    <row r="38" spans="1:9" ht="23.25" customHeight="1" x14ac:dyDescent="0.3">
      <c r="A38" s="36" t="s">
        <v>147</v>
      </c>
      <c r="B38" s="36" t="s">
        <v>78</v>
      </c>
      <c r="C38" s="36">
        <v>100.32</v>
      </c>
      <c r="D38" s="36">
        <v>0.1227</v>
      </c>
      <c r="E38" s="36">
        <v>1.8540000000000001</v>
      </c>
      <c r="F38" s="36">
        <v>86.3</v>
      </c>
      <c r="G38" s="36" t="s">
        <v>109</v>
      </c>
      <c r="H38" s="36">
        <v>1.95</v>
      </c>
      <c r="I38" s="37" t="s">
        <v>124</v>
      </c>
    </row>
    <row r="39" spans="1:9" ht="23.25" customHeight="1" x14ac:dyDescent="0.3">
      <c r="A39" s="36" t="s">
        <v>148</v>
      </c>
      <c r="B39" s="36" t="s">
        <v>79</v>
      </c>
      <c r="C39" s="36">
        <v>99.75</v>
      </c>
      <c r="D39" s="36">
        <v>0.13159999999999999</v>
      </c>
      <c r="E39" s="36">
        <v>1.909</v>
      </c>
      <c r="F39" s="36">
        <v>86.1</v>
      </c>
      <c r="G39" s="36" t="s">
        <v>109</v>
      </c>
      <c r="H39" s="36">
        <v>2.19</v>
      </c>
      <c r="I39" s="37" t="s">
        <v>124</v>
      </c>
    </row>
    <row r="40" spans="1:9" ht="23.25" customHeight="1" x14ac:dyDescent="0.3">
      <c r="A40" s="36" t="s">
        <v>149</v>
      </c>
      <c r="B40" s="36" t="s">
        <v>79</v>
      </c>
      <c r="C40" s="36">
        <v>99.47</v>
      </c>
      <c r="D40" s="36">
        <v>9.11E-2</v>
      </c>
      <c r="E40" s="36">
        <v>1.8520000000000001</v>
      </c>
      <c r="F40" s="36">
        <v>87.9</v>
      </c>
      <c r="G40" s="36" t="s">
        <v>109</v>
      </c>
      <c r="H40" s="36">
        <v>2.2999999999999998</v>
      </c>
      <c r="I40" s="37" t="s">
        <v>124</v>
      </c>
    </row>
    <row r="41" spans="1:9" ht="23.25" customHeight="1" x14ac:dyDescent="0.3">
      <c r="A41" s="36" t="s">
        <v>150</v>
      </c>
      <c r="B41" s="36" t="s">
        <v>79</v>
      </c>
      <c r="C41" s="36">
        <v>99.52</v>
      </c>
      <c r="D41" s="36">
        <v>0.1225</v>
      </c>
      <c r="E41" s="36">
        <v>1.9419999999999999</v>
      </c>
      <c r="F41" s="36">
        <v>89.3</v>
      </c>
      <c r="G41" s="36" t="s">
        <v>109</v>
      </c>
      <c r="H41" s="36">
        <v>2.2799999999999998</v>
      </c>
      <c r="I41" s="37" t="s">
        <v>124</v>
      </c>
    </row>
    <row r="42" spans="1:9" ht="23.25" customHeight="1" x14ac:dyDescent="0.3">
      <c r="A42" s="36" t="s">
        <v>151</v>
      </c>
      <c r="B42" s="36" t="s">
        <v>80</v>
      </c>
      <c r="C42" s="36">
        <v>100.56</v>
      </c>
      <c r="D42" s="36">
        <v>0.10290000000000001</v>
      </c>
      <c r="E42" s="36">
        <v>1.8879999999999999</v>
      </c>
      <c r="F42" s="36">
        <v>88.6</v>
      </c>
      <c r="G42" s="36" t="s">
        <v>109</v>
      </c>
      <c r="H42" s="36">
        <v>1.85</v>
      </c>
      <c r="I42" s="37" t="s">
        <v>124</v>
      </c>
    </row>
    <row r="43" spans="1:9" ht="23.25" customHeight="1" x14ac:dyDescent="0.3">
      <c r="A43" s="36" t="s">
        <v>152</v>
      </c>
      <c r="B43" s="36" t="s">
        <v>80</v>
      </c>
      <c r="C43" s="36">
        <v>101.64</v>
      </c>
      <c r="D43" s="36">
        <v>0.11459999999999999</v>
      </c>
      <c r="E43" s="36">
        <v>1.905</v>
      </c>
      <c r="F43" s="36">
        <v>88</v>
      </c>
      <c r="G43" s="36" t="s">
        <v>109</v>
      </c>
      <c r="H43" s="36">
        <v>1.4</v>
      </c>
      <c r="I43" s="37" t="s">
        <v>124</v>
      </c>
    </row>
    <row r="44" spans="1:9" ht="23.25" customHeight="1" x14ac:dyDescent="0.3">
      <c r="A44" s="36" t="s">
        <v>153</v>
      </c>
      <c r="B44" s="36" t="s">
        <v>80</v>
      </c>
      <c r="C44" s="36">
        <v>100.64</v>
      </c>
      <c r="D44" s="36">
        <v>9.6600000000000005E-2</v>
      </c>
      <c r="E44" s="36">
        <v>1.982</v>
      </c>
      <c r="F44" s="36">
        <v>86.2</v>
      </c>
      <c r="G44" s="36" t="s">
        <v>109</v>
      </c>
      <c r="H44" s="36">
        <v>1.82</v>
      </c>
      <c r="I44" s="37" t="s">
        <v>124</v>
      </c>
    </row>
    <row r="45" spans="1:9" ht="23.25" customHeight="1" x14ac:dyDescent="0.3">
      <c r="A45" s="36" t="s">
        <v>154</v>
      </c>
      <c r="B45" s="36" t="s">
        <v>80</v>
      </c>
      <c r="C45" s="36">
        <v>100.52</v>
      </c>
      <c r="D45" s="36">
        <v>0.1202</v>
      </c>
      <c r="E45" s="36">
        <v>1.9850000000000001</v>
      </c>
      <c r="F45" s="36">
        <v>91.7</v>
      </c>
      <c r="G45" s="36" t="s">
        <v>109</v>
      </c>
      <c r="H45" s="36">
        <v>1.87</v>
      </c>
      <c r="I45" s="37" t="s">
        <v>124</v>
      </c>
    </row>
    <row r="46" spans="1:9" ht="23.25" customHeight="1" x14ac:dyDescent="0.3">
      <c r="A46" s="36" t="s">
        <v>155</v>
      </c>
      <c r="B46" s="36" t="s">
        <v>80</v>
      </c>
      <c r="C46" s="36">
        <v>99.17</v>
      </c>
      <c r="D46" s="36">
        <v>0.1011</v>
      </c>
      <c r="E46" s="36">
        <v>2.0499999999999998</v>
      </c>
      <c r="F46" s="36">
        <v>85.7</v>
      </c>
      <c r="G46" s="36" t="s">
        <v>109</v>
      </c>
      <c r="H46" s="36">
        <v>2.4300000000000002</v>
      </c>
      <c r="I46" s="37" t="s">
        <v>124</v>
      </c>
    </row>
    <row r="47" spans="1:9" ht="23.25" customHeight="1" x14ac:dyDescent="0.3">
      <c r="A47" s="36" t="s">
        <v>156</v>
      </c>
      <c r="B47" s="36" t="s">
        <v>80</v>
      </c>
      <c r="C47" s="36">
        <v>101.26</v>
      </c>
      <c r="D47" s="36">
        <v>0.1095</v>
      </c>
      <c r="E47" s="36">
        <v>1.9810000000000001</v>
      </c>
      <c r="F47" s="36">
        <v>87.5</v>
      </c>
      <c r="G47" s="36" t="s">
        <v>109</v>
      </c>
      <c r="H47" s="36">
        <v>1.56</v>
      </c>
      <c r="I47" s="37" t="s">
        <v>124</v>
      </c>
    </row>
    <row r="48" spans="1:9" ht="23.25" customHeight="1" x14ac:dyDescent="0.3">
      <c r="A48" s="36" t="s">
        <v>157</v>
      </c>
      <c r="B48" s="36" t="s">
        <v>80</v>
      </c>
      <c r="C48" s="36">
        <v>99.6</v>
      </c>
      <c r="D48" s="36">
        <v>0.11260000000000001</v>
      </c>
      <c r="E48" s="36">
        <v>2.024</v>
      </c>
      <c r="F48" s="36">
        <v>89.8</v>
      </c>
      <c r="G48" s="36" t="s">
        <v>109</v>
      </c>
      <c r="H48" s="36">
        <v>2.25</v>
      </c>
      <c r="I48" s="37" t="s">
        <v>124</v>
      </c>
    </row>
    <row r="49" spans="1:9" ht="23.25" customHeight="1" x14ac:dyDescent="0.3">
      <c r="A49" s="36" t="s">
        <v>158</v>
      </c>
      <c r="B49" s="36" t="s">
        <v>80</v>
      </c>
      <c r="C49" s="36">
        <v>97.64</v>
      </c>
      <c r="D49" s="36">
        <v>0.1028</v>
      </c>
      <c r="E49" s="36">
        <v>2.04</v>
      </c>
      <c r="F49" s="36">
        <v>91.3</v>
      </c>
      <c r="G49" s="36" t="s">
        <v>109</v>
      </c>
      <c r="H49" s="36">
        <v>3.07</v>
      </c>
      <c r="I49" s="37" t="s">
        <v>124</v>
      </c>
    </row>
    <row r="50" spans="1:9" ht="23.25" customHeight="1" x14ac:dyDescent="0.3">
      <c r="A50" s="36" t="s">
        <v>159</v>
      </c>
      <c r="B50" s="36" t="s">
        <v>80</v>
      </c>
      <c r="C50" s="36">
        <v>97.91</v>
      </c>
      <c r="D50" s="36">
        <v>0.1056</v>
      </c>
      <c r="E50" s="36">
        <v>2.032</v>
      </c>
      <c r="F50" s="36">
        <v>86.1</v>
      </c>
      <c r="G50" s="36" t="s">
        <v>109</v>
      </c>
      <c r="H50" s="36">
        <v>2.95</v>
      </c>
      <c r="I50" s="37" t="s">
        <v>124</v>
      </c>
    </row>
    <row r="51" spans="1:9" ht="6" customHeight="1" x14ac:dyDescent="0.3"/>
    <row r="52" spans="1:9" ht="21.75" customHeight="1" x14ac:dyDescent="0.3">
      <c r="A52" s="1" t="s">
        <v>160</v>
      </c>
      <c r="B52" s="1"/>
      <c r="C52" s="1"/>
      <c r="D52" s="1"/>
      <c r="E52" s="1"/>
      <c r="F52" s="1"/>
    </row>
    <row r="53" spans="1:9" ht="26.25" customHeight="1" x14ac:dyDescent="0.3">
      <c r="A53" s="15" t="s">
        <v>161</v>
      </c>
      <c r="B53" s="2" t="s">
        <v>162</v>
      </c>
      <c r="C53" s="2" t="s">
        <v>163</v>
      </c>
      <c r="D53" s="2" t="s">
        <v>164</v>
      </c>
      <c r="E53" s="2" t="s">
        <v>165</v>
      </c>
      <c r="F53" s="2" t="s">
        <v>166</v>
      </c>
      <c r="G53" s="2" t="s">
        <v>53</v>
      </c>
    </row>
    <row r="54" spans="1:9" ht="15" customHeight="1" x14ac:dyDescent="0.3">
      <c r="A54" s="16" t="s">
        <v>100</v>
      </c>
      <c r="B54" s="40">
        <f>AVERAGE(C3:C50)</f>
        <v>99.625000000000014</v>
      </c>
      <c r="C54" s="40">
        <f>STDEV(C3:C50)</f>
        <v>0.89704953728343551</v>
      </c>
      <c r="D54" s="40">
        <f>MIN(C3:C50)</f>
        <v>97.53</v>
      </c>
      <c r="E54" s="40">
        <f>MAX(C3:C50)</f>
        <v>101.64</v>
      </c>
      <c r="F54" s="40">
        <f>(105-B54)/(3*C54)</f>
        <v>1.9972884352545621</v>
      </c>
      <c r="G54" s="26" t="s">
        <v>167</v>
      </c>
    </row>
    <row r="55" spans="1:9" ht="24.75" customHeight="1" x14ac:dyDescent="0.3">
      <c r="A55" s="21" t="s">
        <v>101</v>
      </c>
      <c r="B55" s="41">
        <f>AVERAGE(D3:D50)</f>
        <v>0.11555208333333332</v>
      </c>
      <c r="C55" s="41">
        <f>STDEV(D3:D50)</f>
        <v>2.7159512965138917E-2</v>
      </c>
      <c r="D55" s="41">
        <f>MIN(D3:D50)</f>
        <v>8.9800000000000005E-2</v>
      </c>
      <c r="E55" s="41">
        <f>MAX(D3:D50)</f>
        <v>0.28000000000000003</v>
      </c>
      <c r="F55" s="41">
        <f>(0.2-B55)/(3*C55)</f>
        <v>1.0364436796671248</v>
      </c>
      <c r="G55" s="26" t="s">
        <v>167</v>
      </c>
    </row>
    <row r="56" spans="1:9" ht="24.75" customHeight="1" x14ac:dyDescent="0.3">
      <c r="A56" s="16" t="s">
        <v>102</v>
      </c>
      <c r="B56" s="40">
        <f>AVERAGE(E3:E50)</f>
        <v>1.6048541666666665</v>
      </c>
      <c r="C56" s="40">
        <f>STDEV(E3:E50)</f>
        <v>0.2967885549768543</v>
      </c>
      <c r="D56" s="40">
        <f>MIN(E3:E50)</f>
        <v>1.145</v>
      </c>
      <c r="E56" s="40">
        <f>MAX(E3:E50)</f>
        <v>2.0499999999999998</v>
      </c>
      <c r="F56" s="40">
        <f>(1.5-B56)/(3*C56)</f>
        <v>-0.11776528542892964</v>
      </c>
      <c r="G56" s="33" t="s">
        <v>168</v>
      </c>
    </row>
    <row r="57" spans="1:9" ht="24.75" customHeight="1" x14ac:dyDescent="0.3">
      <c r="A57" s="21" t="s">
        <v>103</v>
      </c>
      <c r="B57" s="41">
        <f>AVERAGE(F3:F50)</f>
        <v>87.375</v>
      </c>
      <c r="C57" s="41">
        <f>STDEV(F3:F50)</f>
        <v>1.5994014838004167</v>
      </c>
      <c r="D57" s="41">
        <f>MIN(F3:F50)</f>
        <v>84.5</v>
      </c>
      <c r="E57" s="41">
        <f>MAX(F3:F50)</f>
        <v>91.7</v>
      </c>
      <c r="F57" s="41">
        <f>(B57-75)/(3*C57)</f>
        <v>2.5790897668785355</v>
      </c>
      <c r="G57" s="26" t="s">
        <v>167</v>
      </c>
    </row>
  </sheetData>
  <mergeCells count="2">
    <mergeCell ref="A1:I1"/>
    <mergeCell ref="A52:F52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9"/>
  <sheetViews>
    <sheetView showGridLines="0" zoomScaleNormal="100" workbookViewId="0"/>
  </sheetViews>
  <sheetFormatPr baseColWidth="10" defaultColWidth="8.6640625" defaultRowHeight="14.4" x14ac:dyDescent="0.3"/>
  <cols>
    <col min="1" max="1" width="12" customWidth="1"/>
    <col min="2" max="2" width="18" customWidth="1"/>
    <col min="3" max="6" width="16" customWidth="1"/>
    <col min="7" max="7" width="18" customWidth="1"/>
    <col min="8" max="8" width="20" customWidth="1"/>
  </cols>
  <sheetData>
    <row r="1" spans="1:8" ht="21.75" customHeight="1" x14ac:dyDescent="0.3">
      <c r="A1" s="1" t="s">
        <v>169</v>
      </c>
      <c r="B1" s="1"/>
      <c r="C1" s="1"/>
      <c r="D1" s="1"/>
      <c r="E1" s="1"/>
      <c r="F1" s="1"/>
      <c r="G1" s="1"/>
      <c r="H1" s="1"/>
    </row>
    <row r="2" spans="1:8" ht="26.25" customHeight="1" x14ac:dyDescent="0.3">
      <c r="A2" s="2" t="s">
        <v>98</v>
      </c>
      <c r="B2" s="2" t="s">
        <v>170</v>
      </c>
      <c r="C2" s="2" t="s">
        <v>101</v>
      </c>
      <c r="D2" s="2" t="s">
        <v>171</v>
      </c>
      <c r="E2" s="2" t="s">
        <v>172</v>
      </c>
      <c r="F2" s="2" t="s">
        <v>173</v>
      </c>
      <c r="G2" s="2" t="s">
        <v>174</v>
      </c>
      <c r="H2" s="15" t="s">
        <v>106</v>
      </c>
    </row>
    <row r="3" spans="1:8" ht="15" customHeight="1" x14ac:dyDescent="0.3">
      <c r="A3" s="20" t="s">
        <v>175</v>
      </c>
      <c r="B3" s="42" t="s">
        <v>176</v>
      </c>
      <c r="C3" s="43">
        <v>0.13170000000000001</v>
      </c>
      <c r="D3" s="44">
        <v>0</v>
      </c>
      <c r="E3" s="45">
        <v>0.19</v>
      </c>
      <c r="F3" s="46">
        <v>7.0000000000000007E-2</v>
      </c>
      <c r="G3" s="47"/>
      <c r="H3" s="17"/>
    </row>
    <row r="4" spans="1:8" ht="15" customHeight="1" x14ac:dyDescent="0.3">
      <c r="A4" s="23" t="s">
        <v>177</v>
      </c>
      <c r="B4" s="48" t="s">
        <v>176</v>
      </c>
      <c r="C4" s="49">
        <v>0.1525</v>
      </c>
      <c r="D4" s="50">
        <v>2.0799999999999999E-2</v>
      </c>
      <c r="E4" s="51">
        <v>0.19</v>
      </c>
      <c r="F4" s="52">
        <v>7.0000000000000007E-2</v>
      </c>
      <c r="G4" s="53"/>
      <c r="H4" s="22"/>
    </row>
    <row r="5" spans="1:8" ht="15" customHeight="1" x14ac:dyDescent="0.3">
      <c r="A5" s="20" t="s">
        <v>178</v>
      </c>
      <c r="B5" s="42" t="s">
        <v>176</v>
      </c>
      <c r="C5" s="43">
        <v>0.1132</v>
      </c>
      <c r="D5" s="44">
        <v>3.9300000000000002E-2</v>
      </c>
      <c r="E5" s="45">
        <v>0.19</v>
      </c>
      <c r="F5" s="46">
        <v>7.0000000000000007E-2</v>
      </c>
      <c r="G5" s="47"/>
      <c r="H5" s="17"/>
    </row>
    <row r="6" spans="1:8" ht="15" customHeight="1" x14ac:dyDescent="0.3">
      <c r="A6" s="23" t="s">
        <v>179</v>
      </c>
      <c r="B6" s="48" t="s">
        <v>176</v>
      </c>
      <c r="C6" s="49">
        <v>0.1479</v>
      </c>
      <c r="D6" s="50">
        <v>3.4700000000000002E-2</v>
      </c>
      <c r="E6" s="51">
        <v>0.19</v>
      </c>
      <c r="F6" s="52">
        <v>7.0000000000000007E-2</v>
      </c>
      <c r="G6" s="53"/>
      <c r="H6" s="22"/>
    </row>
    <row r="7" spans="1:8" ht="15" customHeight="1" x14ac:dyDescent="0.3">
      <c r="A7" s="20" t="s">
        <v>180</v>
      </c>
      <c r="B7" s="42" t="s">
        <v>176</v>
      </c>
      <c r="C7" s="43">
        <v>0.12529999999999999</v>
      </c>
      <c r="D7" s="44">
        <v>2.2599999999999999E-2</v>
      </c>
      <c r="E7" s="45">
        <v>0.19</v>
      </c>
      <c r="F7" s="46">
        <v>7.0000000000000007E-2</v>
      </c>
      <c r="G7" s="47"/>
      <c r="H7" s="17"/>
    </row>
    <row r="8" spans="1:8" ht="15" customHeight="1" x14ac:dyDescent="0.3">
      <c r="A8" s="23" t="s">
        <v>181</v>
      </c>
      <c r="B8" s="48" t="s">
        <v>176</v>
      </c>
      <c r="C8" s="49">
        <v>0.12529999999999999</v>
      </c>
      <c r="D8" s="50">
        <v>0</v>
      </c>
      <c r="E8" s="51">
        <v>0.19</v>
      </c>
      <c r="F8" s="52">
        <v>7.0000000000000007E-2</v>
      </c>
      <c r="G8" s="53"/>
      <c r="H8" s="22"/>
    </row>
    <row r="9" spans="1:8" ht="15" customHeight="1" x14ac:dyDescent="0.3">
      <c r="A9" s="20" t="s">
        <v>182</v>
      </c>
      <c r="B9" s="42" t="s">
        <v>176</v>
      </c>
      <c r="C9" s="43">
        <v>0.16420000000000001</v>
      </c>
      <c r="D9" s="44">
        <v>3.8899999999999997E-2</v>
      </c>
      <c r="E9" s="45">
        <v>0.19</v>
      </c>
      <c r="F9" s="46">
        <v>7.0000000000000007E-2</v>
      </c>
      <c r="G9" s="47"/>
      <c r="H9" s="17"/>
    </row>
    <row r="10" spans="1:8" ht="15" customHeight="1" x14ac:dyDescent="0.3">
      <c r="A10" s="23" t="s">
        <v>183</v>
      </c>
      <c r="B10" s="48" t="s">
        <v>176</v>
      </c>
      <c r="C10" s="49">
        <v>0.1328</v>
      </c>
      <c r="D10" s="50">
        <v>3.1399999999999997E-2</v>
      </c>
      <c r="E10" s="51">
        <v>0.19</v>
      </c>
      <c r="F10" s="52">
        <v>7.0000000000000007E-2</v>
      </c>
      <c r="G10" s="53"/>
      <c r="H10" s="22"/>
    </row>
    <row r="11" spans="1:8" ht="15" customHeight="1" x14ac:dyDescent="0.3">
      <c r="A11" s="20" t="s">
        <v>184</v>
      </c>
      <c r="B11" s="42" t="s">
        <v>176</v>
      </c>
      <c r="C11" s="43">
        <v>0.12920000000000001</v>
      </c>
      <c r="D11" s="44">
        <v>3.5999999999999999E-3</v>
      </c>
      <c r="E11" s="45">
        <v>0.19</v>
      </c>
      <c r="F11" s="46">
        <v>7.0000000000000007E-2</v>
      </c>
      <c r="G11" s="47"/>
      <c r="H11" s="17"/>
    </row>
    <row r="12" spans="1:8" ht="15" customHeight="1" x14ac:dyDescent="0.3">
      <c r="A12" s="23" t="s">
        <v>185</v>
      </c>
      <c r="B12" s="48" t="s">
        <v>176</v>
      </c>
      <c r="C12" s="49">
        <v>0.1431</v>
      </c>
      <c r="D12" s="50">
        <v>1.3899999999999999E-2</v>
      </c>
      <c r="E12" s="51">
        <v>0.19</v>
      </c>
      <c r="F12" s="52">
        <v>7.0000000000000007E-2</v>
      </c>
      <c r="G12" s="53"/>
      <c r="H12" s="22"/>
    </row>
    <row r="13" spans="1:8" ht="15" customHeight="1" x14ac:dyDescent="0.3">
      <c r="A13" s="20" t="s">
        <v>186</v>
      </c>
      <c r="B13" s="42" t="s">
        <v>176</v>
      </c>
      <c r="C13" s="43">
        <v>0.15029999999999999</v>
      </c>
      <c r="D13" s="44">
        <v>7.1999999999999998E-3</v>
      </c>
      <c r="E13" s="45">
        <v>0.19</v>
      </c>
      <c r="F13" s="46">
        <v>7.0000000000000007E-2</v>
      </c>
      <c r="G13" s="47"/>
      <c r="H13" s="17"/>
    </row>
    <row r="14" spans="1:8" ht="15" customHeight="1" x14ac:dyDescent="0.3">
      <c r="A14" s="23" t="s">
        <v>187</v>
      </c>
      <c r="B14" s="48" t="s">
        <v>176</v>
      </c>
      <c r="C14" s="49">
        <v>0.12939999999999999</v>
      </c>
      <c r="D14" s="50">
        <v>2.0899999999999998E-2</v>
      </c>
      <c r="E14" s="51">
        <v>0.19</v>
      </c>
      <c r="F14" s="52">
        <v>7.0000000000000007E-2</v>
      </c>
      <c r="G14" s="53"/>
      <c r="H14" s="22"/>
    </row>
    <row r="15" spans="1:8" ht="15" customHeight="1" x14ac:dyDescent="0.3">
      <c r="A15" s="20" t="s">
        <v>188</v>
      </c>
      <c r="B15" s="42" t="s">
        <v>176</v>
      </c>
      <c r="C15" s="43">
        <v>0.1406</v>
      </c>
      <c r="D15" s="44">
        <v>1.12E-2</v>
      </c>
      <c r="E15" s="45">
        <v>0.19</v>
      </c>
      <c r="F15" s="46">
        <v>7.0000000000000007E-2</v>
      </c>
      <c r="G15" s="47"/>
      <c r="H15" s="17"/>
    </row>
    <row r="16" spans="1:8" ht="15" customHeight="1" x14ac:dyDescent="0.3">
      <c r="A16" s="23" t="s">
        <v>189</v>
      </c>
      <c r="B16" s="48" t="s">
        <v>176</v>
      </c>
      <c r="C16" s="49">
        <v>0.1125</v>
      </c>
      <c r="D16" s="50">
        <v>2.81E-2</v>
      </c>
      <c r="E16" s="51">
        <v>0.19</v>
      </c>
      <c r="F16" s="52">
        <v>7.0000000000000007E-2</v>
      </c>
      <c r="G16" s="53"/>
      <c r="H16" s="22"/>
    </row>
    <row r="17" spans="1:8" ht="15" customHeight="1" x14ac:dyDescent="0.3">
      <c r="A17" s="20" t="s">
        <v>190</v>
      </c>
      <c r="B17" s="42" t="s">
        <v>176</v>
      </c>
      <c r="C17" s="43">
        <v>0.1234</v>
      </c>
      <c r="D17" s="44">
        <v>1.09E-2</v>
      </c>
      <c r="E17" s="45">
        <v>0.19</v>
      </c>
      <c r="F17" s="46">
        <v>7.0000000000000007E-2</v>
      </c>
      <c r="G17" s="47"/>
      <c r="H17" s="17"/>
    </row>
    <row r="18" spans="1:8" ht="15" customHeight="1" x14ac:dyDescent="0.3">
      <c r="A18" s="23" t="s">
        <v>191</v>
      </c>
      <c r="B18" s="48" t="s">
        <v>176</v>
      </c>
      <c r="C18" s="49">
        <v>0.1221</v>
      </c>
      <c r="D18" s="50">
        <v>1.2999999999999999E-3</v>
      </c>
      <c r="E18" s="51">
        <v>0.19</v>
      </c>
      <c r="F18" s="52">
        <v>7.0000000000000007E-2</v>
      </c>
      <c r="G18" s="53"/>
      <c r="H18" s="22"/>
    </row>
    <row r="19" spans="1:8" ht="15" customHeight="1" x14ac:dyDescent="0.3">
      <c r="A19" s="20" t="s">
        <v>192</v>
      </c>
      <c r="B19" s="42" t="s">
        <v>176</v>
      </c>
      <c r="C19" s="43">
        <v>0.106</v>
      </c>
      <c r="D19" s="44">
        <v>1.61E-2</v>
      </c>
      <c r="E19" s="45">
        <v>0.19</v>
      </c>
      <c r="F19" s="46">
        <v>7.0000000000000007E-2</v>
      </c>
      <c r="G19" s="47"/>
      <c r="H19" s="17"/>
    </row>
    <row r="20" spans="1:8" ht="15" customHeight="1" x14ac:dyDescent="0.3">
      <c r="A20" s="23" t="s">
        <v>193</v>
      </c>
      <c r="B20" s="48" t="s">
        <v>176</v>
      </c>
      <c r="C20" s="49">
        <v>0.1028</v>
      </c>
      <c r="D20" s="50">
        <v>3.2000000000000002E-3</v>
      </c>
      <c r="E20" s="51">
        <v>0.19</v>
      </c>
      <c r="F20" s="52">
        <v>7.0000000000000007E-2</v>
      </c>
      <c r="G20" s="53"/>
      <c r="H20" s="22"/>
    </row>
    <row r="21" spans="1:8" ht="15" customHeight="1" x14ac:dyDescent="0.3">
      <c r="A21" s="20" t="s">
        <v>194</v>
      </c>
      <c r="B21" s="42" t="s">
        <v>176</v>
      </c>
      <c r="C21" s="43">
        <v>0.1007</v>
      </c>
      <c r="D21" s="44">
        <v>2.0999999999999999E-3</v>
      </c>
      <c r="E21" s="45">
        <v>0.19</v>
      </c>
      <c r="F21" s="46">
        <v>7.0000000000000007E-2</v>
      </c>
      <c r="G21" s="47"/>
      <c r="H21" s="17"/>
    </row>
    <row r="22" spans="1:8" ht="15" customHeight="1" x14ac:dyDescent="0.3">
      <c r="A22" s="23" t="s">
        <v>195</v>
      </c>
      <c r="B22" s="48" t="s">
        <v>176</v>
      </c>
      <c r="C22" s="49">
        <v>0.12570000000000001</v>
      </c>
      <c r="D22" s="50">
        <v>2.5000000000000001E-2</v>
      </c>
      <c r="E22" s="51">
        <v>0.19</v>
      </c>
      <c r="F22" s="52">
        <v>7.0000000000000007E-2</v>
      </c>
      <c r="G22" s="53"/>
      <c r="H22" s="22"/>
    </row>
    <row r="23" spans="1:8" ht="15" customHeight="1" x14ac:dyDescent="0.3">
      <c r="A23" s="20" t="s">
        <v>196</v>
      </c>
      <c r="B23" s="42" t="s">
        <v>176</v>
      </c>
      <c r="C23" s="43">
        <v>0.12690000000000001</v>
      </c>
      <c r="D23" s="44">
        <v>1.1999999999999999E-3</v>
      </c>
      <c r="E23" s="45">
        <v>0.19</v>
      </c>
      <c r="F23" s="46">
        <v>7.0000000000000007E-2</v>
      </c>
      <c r="G23" s="47"/>
      <c r="H23" s="17"/>
    </row>
    <row r="24" spans="1:8" ht="15" customHeight="1" x14ac:dyDescent="0.3">
      <c r="A24" s="23" t="s">
        <v>197</v>
      </c>
      <c r="B24" s="48" t="s">
        <v>176</v>
      </c>
      <c r="C24" s="49">
        <v>0.1242</v>
      </c>
      <c r="D24" s="50">
        <v>2.7000000000000001E-3</v>
      </c>
      <c r="E24" s="51">
        <v>0.19</v>
      </c>
      <c r="F24" s="52">
        <v>7.0000000000000007E-2</v>
      </c>
      <c r="G24" s="53"/>
      <c r="H24" s="22"/>
    </row>
    <row r="25" spans="1:8" ht="15" customHeight="1" x14ac:dyDescent="0.3">
      <c r="A25" s="20" t="s">
        <v>198</v>
      </c>
      <c r="B25" s="42" t="s">
        <v>176</v>
      </c>
      <c r="C25" s="43">
        <v>0.13120000000000001</v>
      </c>
      <c r="D25" s="44">
        <v>7.0000000000000001E-3</v>
      </c>
      <c r="E25" s="45">
        <v>0.19</v>
      </c>
      <c r="F25" s="46">
        <v>7.0000000000000007E-2</v>
      </c>
      <c r="G25" s="47"/>
      <c r="H25" s="17"/>
    </row>
    <row r="26" spans="1:8" ht="15" customHeight="1" x14ac:dyDescent="0.3">
      <c r="A26" s="38" t="s">
        <v>199</v>
      </c>
      <c r="B26" s="54" t="s">
        <v>176</v>
      </c>
      <c r="C26" s="55">
        <v>0.28000000000000003</v>
      </c>
      <c r="D26" s="56">
        <v>0.14879999999999999</v>
      </c>
      <c r="E26" s="57">
        <v>0.19</v>
      </c>
      <c r="F26" s="58">
        <v>7.0000000000000007E-2</v>
      </c>
      <c r="G26" s="38" t="s">
        <v>200</v>
      </c>
      <c r="H26" s="59" t="s">
        <v>201</v>
      </c>
    </row>
    <row r="27" spans="1:8" ht="15" customHeight="1" x14ac:dyDescent="0.3">
      <c r="A27" s="20" t="s">
        <v>202</v>
      </c>
      <c r="B27" s="60" t="s">
        <v>203</v>
      </c>
      <c r="C27" s="43">
        <v>9.2600000000000002E-2</v>
      </c>
      <c r="D27" s="44">
        <v>0.18740000000000001</v>
      </c>
      <c r="E27" s="61">
        <v>0.15</v>
      </c>
      <c r="F27" s="46">
        <v>7.0000000000000007E-2</v>
      </c>
      <c r="G27" s="47"/>
      <c r="H27" s="17" t="s">
        <v>204</v>
      </c>
    </row>
    <row r="28" spans="1:8" ht="15" customHeight="1" x14ac:dyDescent="0.3">
      <c r="A28" s="23" t="s">
        <v>205</v>
      </c>
      <c r="B28" s="62" t="s">
        <v>203</v>
      </c>
      <c r="C28" s="49">
        <v>0.109</v>
      </c>
      <c r="D28" s="50">
        <v>1.6400000000000001E-2</v>
      </c>
      <c r="E28" s="63">
        <v>0.15</v>
      </c>
      <c r="F28" s="52">
        <v>7.0000000000000007E-2</v>
      </c>
      <c r="G28" s="53"/>
      <c r="H28" s="22"/>
    </row>
    <row r="29" spans="1:8" ht="15" customHeight="1" x14ac:dyDescent="0.3">
      <c r="A29" s="20" t="s">
        <v>206</v>
      </c>
      <c r="B29" s="60" t="s">
        <v>203</v>
      </c>
      <c r="C29" s="43">
        <v>0.11310000000000001</v>
      </c>
      <c r="D29" s="44">
        <v>4.1000000000000003E-3</v>
      </c>
      <c r="E29" s="61">
        <v>0.15</v>
      </c>
      <c r="F29" s="46">
        <v>7.0000000000000007E-2</v>
      </c>
      <c r="G29" s="47"/>
      <c r="H29" s="17"/>
    </row>
    <row r="30" spans="1:8" ht="15" customHeight="1" x14ac:dyDescent="0.3">
      <c r="A30" s="23" t="s">
        <v>207</v>
      </c>
      <c r="B30" s="62" t="s">
        <v>203</v>
      </c>
      <c r="C30" s="49">
        <v>0.1198</v>
      </c>
      <c r="D30" s="50">
        <v>6.7000000000000002E-3</v>
      </c>
      <c r="E30" s="63">
        <v>0.15</v>
      </c>
      <c r="F30" s="52">
        <v>7.0000000000000007E-2</v>
      </c>
      <c r="G30" s="53"/>
      <c r="H30" s="22"/>
    </row>
    <row r="31" spans="1:8" ht="15" customHeight="1" x14ac:dyDescent="0.3">
      <c r="A31" s="20" t="s">
        <v>208</v>
      </c>
      <c r="B31" s="60" t="s">
        <v>203</v>
      </c>
      <c r="C31" s="43">
        <v>9.9000000000000005E-2</v>
      </c>
      <c r="D31" s="44">
        <v>2.0799999999999999E-2</v>
      </c>
      <c r="E31" s="61">
        <v>0.15</v>
      </c>
      <c r="F31" s="46">
        <v>7.0000000000000007E-2</v>
      </c>
      <c r="G31" s="47"/>
      <c r="H31" s="17"/>
    </row>
    <row r="32" spans="1:8" ht="15" customHeight="1" x14ac:dyDescent="0.3">
      <c r="A32" s="23" t="s">
        <v>209</v>
      </c>
      <c r="B32" s="62" t="s">
        <v>203</v>
      </c>
      <c r="C32" s="49">
        <v>0.1048</v>
      </c>
      <c r="D32" s="50">
        <v>5.7999999999999996E-3</v>
      </c>
      <c r="E32" s="63">
        <v>0.15</v>
      </c>
      <c r="F32" s="52">
        <v>7.0000000000000007E-2</v>
      </c>
      <c r="G32" s="53"/>
      <c r="H32" s="22"/>
    </row>
    <row r="33" spans="1:8" ht="15" customHeight="1" x14ac:dyDescent="0.3">
      <c r="A33" s="20" t="s">
        <v>210</v>
      </c>
      <c r="B33" s="60" t="s">
        <v>203</v>
      </c>
      <c r="C33" s="43">
        <v>8.3799999999999999E-2</v>
      </c>
      <c r="D33" s="44">
        <v>2.1000000000000001E-2</v>
      </c>
      <c r="E33" s="61">
        <v>0.15</v>
      </c>
      <c r="F33" s="46">
        <v>7.0000000000000007E-2</v>
      </c>
      <c r="G33" s="47"/>
      <c r="H33" s="17"/>
    </row>
    <row r="34" spans="1:8" ht="15" customHeight="1" x14ac:dyDescent="0.3">
      <c r="A34" s="23" t="s">
        <v>211</v>
      </c>
      <c r="B34" s="62" t="s">
        <v>203</v>
      </c>
      <c r="C34" s="49">
        <v>0.10349999999999999</v>
      </c>
      <c r="D34" s="50">
        <v>1.9699999999999999E-2</v>
      </c>
      <c r="E34" s="63">
        <v>0.15</v>
      </c>
      <c r="F34" s="52">
        <v>7.0000000000000007E-2</v>
      </c>
      <c r="G34" s="53"/>
      <c r="H34" s="22"/>
    </row>
    <row r="35" spans="1:8" ht="15" customHeight="1" x14ac:dyDescent="0.3">
      <c r="A35" s="20" t="s">
        <v>212</v>
      </c>
      <c r="B35" s="60" t="s">
        <v>203</v>
      </c>
      <c r="C35" s="43">
        <v>8.14E-2</v>
      </c>
      <c r="D35" s="44">
        <v>2.2100000000000002E-2</v>
      </c>
      <c r="E35" s="61">
        <v>0.15</v>
      </c>
      <c r="F35" s="46">
        <v>7.0000000000000007E-2</v>
      </c>
      <c r="G35" s="47"/>
      <c r="H35" s="17"/>
    </row>
    <row r="36" spans="1:8" ht="15" customHeight="1" x14ac:dyDescent="0.3">
      <c r="A36" s="23" t="s">
        <v>213</v>
      </c>
      <c r="B36" s="62" t="s">
        <v>203</v>
      </c>
      <c r="C36" s="49">
        <v>9.1499999999999998E-2</v>
      </c>
      <c r="D36" s="50">
        <v>1.01E-2</v>
      </c>
      <c r="E36" s="63">
        <v>0.15</v>
      </c>
      <c r="F36" s="52">
        <v>7.0000000000000007E-2</v>
      </c>
      <c r="G36" s="53"/>
      <c r="H36" s="22"/>
    </row>
    <row r="37" spans="1:8" ht="15" customHeight="1" x14ac:dyDescent="0.3">
      <c r="A37" s="20" t="s">
        <v>214</v>
      </c>
      <c r="B37" s="60" t="s">
        <v>203</v>
      </c>
      <c r="C37" s="43">
        <v>0.12429999999999999</v>
      </c>
      <c r="D37" s="44">
        <v>3.2800000000000003E-2</v>
      </c>
      <c r="E37" s="61">
        <v>0.15</v>
      </c>
      <c r="F37" s="46">
        <v>7.0000000000000007E-2</v>
      </c>
      <c r="G37" s="47"/>
      <c r="H37" s="17"/>
    </row>
    <row r="38" spans="1:8" ht="15" customHeight="1" x14ac:dyDescent="0.3">
      <c r="A38" s="23" t="s">
        <v>215</v>
      </c>
      <c r="B38" s="62" t="s">
        <v>203</v>
      </c>
      <c r="C38" s="49">
        <v>8.14E-2</v>
      </c>
      <c r="D38" s="50">
        <v>4.2900000000000001E-2</v>
      </c>
      <c r="E38" s="63">
        <v>0.15</v>
      </c>
      <c r="F38" s="52">
        <v>7.0000000000000007E-2</v>
      </c>
      <c r="G38" s="53"/>
      <c r="H38" s="22"/>
    </row>
    <row r="39" spans="1:8" ht="15" customHeight="1" x14ac:dyDescent="0.3">
      <c r="A39" s="20" t="s">
        <v>216</v>
      </c>
      <c r="B39" s="60" t="s">
        <v>203</v>
      </c>
      <c r="C39" s="43">
        <v>0.12039999999999999</v>
      </c>
      <c r="D39" s="44">
        <v>3.9E-2</v>
      </c>
      <c r="E39" s="61">
        <v>0.15</v>
      </c>
      <c r="F39" s="46">
        <v>7.0000000000000007E-2</v>
      </c>
      <c r="G39" s="47"/>
      <c r="H39" s="17"/>
    </row>
    <row r="40" spans="1:8" ht="15" customHeight="1" x14ac:dyDescent="0.3">
      <c r="A40" s="23" t="s">
        <v>217</v>
      </c>
      <c r="B40" s="62" t="s">
        <v>203</v>
      </c>
      <c r="C40" s="49">
        <v>0.1143</v>
      </c>
      <c r="D40" s="50">
        <v>6.1000000000000004E-3</v>
      </c>
      <c r="E40" s="63">
        <v>0.15</v>
      </c>
      <c r="F40" s="52">
        <v>7.0000000000000007E-2</v>
      </c>
      <c r="G40" s="53"/>
      <c r="H40" s="22"/>
    </row>
    <row r="41" spans="1:8" ht="15" customHeight="1" x14ac:dyDescent="0.3">
      <c r="A41" s="20" t="s">
        <v>218</v>
      </c>
      <c r="B41" s="60" t="s">
        <v>203</v>
      </c>
      <c r="C41" s="43">
        <v>0.10589999999999999</v>
      </c>
      <c r="D41" s="44">
        <v>8.3999999999999995E-3</v>
      </c>
      <c r="E41" s="61">
        <v>0.15</v>
      </c>
      <c r="F41" s="46">
        <v>7.0000000000000007E-2</v>
      </c>
      <c r="G41" s="47"/>
      <c r="H41" s="17"/>
    </row>
    <row r="42" spans="1:8" ht="15" customHeight="1" x14ac:dyDescent="0.3">
      <c r="A42" s="23" t="s">
        <v>219</v>
      </c>
      <c r="B42" s="62" t="s">
        <v>203</v>
      </c>
      <c r="C42" s="49">
        <v>0.11600000000000001</v>
      </c>
      <c r="D42" s="50">
        <v>1.01E-2</v>
      </c>
      <c r="E42" s="63">
        <v>0.15</v>
      </c>
      <c r="F42" s="52">
        <v>7.0000000000000007E-2</v>
      </c>
      <c r="G42" s="53"/>
      <c r="H42" s="22"/>
    </row>
    <row r="43" spans="1:8" ht="15" customHeight="1" x14ac:dyDescent="0.3">
      <c r="A43" s="20" t="s">
        <v>220</v>
      </c>
      <c r="B43" s="60" t="s">
        <v>203</v>
      </c>
      <c r="C43" s="43">
        <v>0.1169</v>
      </c>
      <c r="D43" s="44">
        <v>8.9999999999999998E-4</v>
      </c>
      <c r="E43" s="61">
        <v>0.15</v>
      </c>
      <c r="F43" s="46">
        <v>7.0000000000000007E-2</v>
      </c>
      <c r="G43" s="47"/>
      <c r="H43" s="17"/>
    </row>
    <row r="44" spans="1:8" ht="15" customHeight="1" x14ac:dyDescent="0.3">
      <c r="A44" s="23" t="s">
        <v>221</v>
      </c>
      <c r="B44" s="62" t="s">
        <v>203</v>
      </c>
      <c r="C44" s="49">
        <v>0.1236</v>
      </c>
      <c r="D44" s="50">
        <v>6.7000000000000002E-3</v>
      </c>
      <c r="E44" s="63">
        <v>0.15</v>
      </c>
      <c r="F44" s="52">
        <v>7.0000000000000007E-2</v>
      </c>
      <c r="G44" s="53"/>
      <c r="H44" s="22"/>
    </row>
    <row r="45" spans="1:8" ht="15" customHeight="1" x14ac:dyDescent="0.3">
      <c r="A45" s="20" t="s">
        <v>222</v>
      </c>
      <c r="B45" s="60" t="s">
        <v>203</v>
      </c>
      <c r="C45" s="43">
        <v>0.107</v>
      </c>
      <c r="D45" s="44">
        <v>1.66E-2</v>
      </c>
      <c r="E45" s="61">
        <v>0.15</v>
      </c>
      <c r="F45" s="46">
        <v>7.0000000000000007E-2</v>
      </c>
      <c r="G45" s="47"/>
      <c r="H45" s="17"/>
    </row>
    <row r="46" spans="1:8" ht="15" customHeight="1" x14ac:dyDescent="0.3">
      <c r="A46" s="23" t="s">
        <v>223</v>
      </c>
      <c r="B46" s="62" t="s">
        <v>203</v>
      </c>
      <c r="C46" s="49">
        <v>0.1023</v>
      </c>
      <c r="D46" s="50">
        <v>4.7000000000000002E-3</v>
      </c>
      <c r="E46" s="63">
        <v>0.15</v>
      </c>
      <c r="F46" s="52">
        <v>7.0000000000000007E-2</v>
      </c>
      <c r="G46" s="53"/>
      <c r="H46" s="22"/>
    </row>
    <row r="47" spans="1:8" ht="15" customHeight="1" x14ac:dyDescent="0.3">
      <c r="A47" s="20" t="s">
        <v>224</v>
      </c>
      <c r="B47" s="60" t="s">
        <v>203</v>
      </c>
      <c r="C47" s="43">
        <v>0.1021</v>
      </c>
      <c r="D47" s="44">
        <v>2.0000000000000001E-4</v>
      </c>
      <c r="E47" s="61">
        <v>0.15</v>
      </c>
      <c r="F47" s="46">
        <v>7.0000000000000007E-2</v>
      </c>
      <c r="G47" s="47"/>
      <c r="H47" s="17"/>
    </row>
    <row r="48" spans="1:8" ht="15" customHeight="1" x14ac:dyDescent="0.3">
      <c r="A48" s="23" t="s">
        <v>225</v>
      </c>
      <c r="B48" s="62" t="s">
        <v>203</v>
      </c>
      <c r="C48" s="49">
        <v>9.7199999999999995E-2</v>
      </c>
      <c r="D48" s="50">
        <v>4.8999999999999998E-3</v>
      </c>
      <c r="E48" s="63">
        <v>0.15</v>
      </c>
      <c r="F48" s="52">
        <v>7.0000000000000007E-2</v>
      </c>
      <c r="G48" s="53"/>
      <c r="H48" s="22"/>
    </row>
    <row r="49" spans="1:8" ht="15" customHeight="1" x14ac:dyDescent="0.3">
      <c r="A49" s="20" t="s">
        <v>226</v>
      </c>
      <c r="B49" s="60" t="s">
        <v>203</v>
      </c>
      <c r="C49" s="43">
        <v>0.1094</v>
      </c>
      <c r="D49" s="44">
        <v>1.2200000000000001E-2</v>
      </c>
      <c r="E49" s="61">
        <v>0.15</v>
      </c>
      <c r="F49" s="46">
        <v>7.0000000000000007E-2</v>
      </c>
      <c r="G49" s="47"/>
      <c r="H49" s="17"/>
    </row>
    <row r="50" spans="1:8" ht="15" customHeight="1" x14ac:dyDescent="0.3">
      <c r="A50" s="23" t="s">
        <v>227</v>
      </c>
      <c r="B50" s="62" t="s">
        <v>203</v>
      </c>
      <c r="C50" s="49">
        <v>9.98E-2</v>
      </c>
      <c r="D50" s="50">
        <v>9.5999999999999992E-3</v>
      </c>
      <c r="E50" s="63">
        <v>0.15</v>
      </c>
      <c r="F50" s="52">
        <v>7.0000000000000007E-2</v>
      </c>
      <c r="G50" s="53"/>
      <c r="H50" s="22"/>
    </row>
    <row r="51" spans="1:8" ht="15" customHeight="1" x14ac:dyDescent="0.3">
      <c r="A51" s="20" t="s">
        <v>228</v>
      </c>
      <c r="B51" s="60" t="s">
        <v>203</v>
      </c>
      <c r="C51" s="43">
        <v>0.1239</v>
      </c>
      <c r="D51" s="44">
        <v>2.41E-2</v>
      </c>
      <c r="E51" s="61">
        <v>0.15</v>
      </c>
      <c r="F51" s="46">
        <v>7.0000000000000007E-2</v>
      </c>
      <c r="G51" s="47"/>
      <c r="H51" s="17"/>
    </row>
    <row r="52" spans="1:8" ht="6" customHeight="1" x14ac:dyDescent="0.3"/>
    <row r="53" spans="1:8" ht="21.75" customHeight="1" x14ac:dyDescent="0.3">
      <c r="A53" s="1" t="s">
        <v>229</v>
      </c>
      <c r="B53" s="1"/>
      <c r="C53" s="1"/>
      <c r="D53" s="1"/>
      <c r="E53" s="1"/>
      <c r="F53" s="1"/>
      <c r="G53" s="1"/>
      <c r="H53" s="1"/>
    </row>
    <row r="54" spans="1:8" ht="26.25" customHeight="1" x14ac:dyDescent="0.3">
      <c r="A54" s="64" t="s">
        <v>230</v>
      </c>
      <c r="B54" s="65" t="s">
        <v>231</v>
      </c>
      <c r="C54" s="65" t="s">
        <v>232</v>
      </c>
      <c r="D54" s="65" t="s">
        <v>233</v>
      </c>
      <c r="E54" s="64" t="s">
        <v>234</v>
      </c>
    </row>
    <row r="55" spans="1:8" ht="24.75" customHeight="1" x14ac:dyDescent="0.3">
      <c r="A55" s="16" t="s">
        <v>235</v>
      </c>
      <c r="B55" s="40">
        <f>AVERAGE(C3:C26)</f>
        <v>0.13504166666666664</v>
      </c>
      <c r="C55" s="66">
        <f>AVERAGE(C27:C51)</f>
        <v>0.10572000000000001</v>
      </c>
      <c r="D55" s="67">
        <f>(C56-B56)/B56</f>
        <v>-0.62642121227073755</v>
      </c>
      <c r="E55" s="17" t="s">
        <v>236</v>
      </c>
    </row>
    <row r="56" spans="1:8" ht="23.25" customHeight="1" x14ac:dyDescent="0.3">
      <c r="A56" s="21" t="s">
        <v>163</v>
      </c>
      <c r="B56" s="41">
        <f>STDEV(C3:C26)</f>
        <v>3.4622308925926999E-2</v>
      </c>
      <c r="C56" s="66">
        <f>STDEV(C27:C51)</f>
        <v>1.2934160196935832E-2</v>
      </c>
      <c r="D56" s="67">
        <f>(C57-B57)/B57</f>
        <v>-0.21052631578947373</v>
      </c>
      <c r="E56" s="22" t="s">
        <v>237</v>
      </c>
    </row>
    <row r="57" spans="1:8" ht="23.25" customHeight="1" x14ac:dyDescent="0.3">
      <c r="A57" s="16" t="s">
        <v>238</v>
      </c>
      <c r="B57" s="40">
        <v>0.19</v>
      </c>
      <c r="C57" s="66">
        <v>0.15</v>
      </c>
      <c r="D57" s="67">
        <f>(C58-B58)/B58</f>
        <v>0</v>
      </c>
      <c r="E57" s="17" t="s">
        <v>239</v>
      </c>
    </row>
    <row r="58" spans="1:8" ht="15" customHeight="1" x14ac:dyDescent="0.3">
      <c r="A58" s="21" t="s">
        <v>240</v>
      </c>
      <c r="B58" s="41">
        <v>7.0000000000000007E-2</v>
      </c>
      <c r="C58" s="66">
        <v>7.0000000000000007E-2</v>
      </c>
      <c r="D58" s="67">
        <f>(C59-B59)/B59</f>
        <v>0.43278130328000275</v>
      </c>
      <c r="E58" s="22" t="s">
        <v>241</v>
      </c>
    </row>
    <row r="59" spans="1:8" ht="23.25" customHeight="1" x14ac:dyDescent="0.3">
      <c r="A59" s="16" t="s">
        <v>242</v>
      </c>
      <c r="B59" s="40">
        <f>(0.2-B56)/(3*B57)</f>
        <v>0.29013630012995262</v>
      </c>
      <c r="C59" s="66">
        <f>(0.2-C56)/(3*C57)</f>
        <v>0.41570186622903155</v>
      </c>
      <c r="D59" s="67">
        <v>0</v>
      </c>
      <c r="E59" s="17" t="s">
        <v>243</v>
      </c>
    </row>
  </sheetData>
  <mergeCells count="2">
    <mergeCell ref="A1:H1"/>
    <mergeCell ref="A53:H53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showGridLines="0" tabSelected="1" zoomScaleNormal="100" workbookViewId="0">
      <selection sqref="A1:I1"/>
    </sheetView>
  </sheetViews>
  <sheetFormatPr baseColWidth="10" defaultColWidth="8.6640625" defaultRowHeight="14.4" x14ac:dyDescent="0.3"/>
  <cols>
    <col min="1" max="1" width="12" customWidth="1"/>
    <col min="2" max="2" width="18" customWidth="1"/>
    <col min="3" max="3" width="14" customWidth="1"/>
    <col min="4" max="6" width="16" customWidth="1"/>
    <col min="7" max="7" width="18" customWidth="1"/>
    <col min="8" max="9" width="20" customWidth="1"/>
  </cols>
  <sheetData>
    <row r="1" spans="1:9" ht="21.75" customHeight="1" x14ac:dyDescent="0.3">
      <c r="A1" s="1" t="s">
        <v>244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3">
      <c r="A2" s="68" t="s">
        <v>245</v>
      </c>
      <c r="B2" s="68" t="s">
        <v>246</v>
      </c>
      <c r="C2" s="68" t="s">
        <v>247</v>
      </c>
      <c r="D2" s="68" t="s">
        <v>248</v>
      </c>
      <c r="E2" s="68" t="s">
        <v>163</v>
      </c>
      <c r="F2" s="68" t="s">
        <v>242</v>
      </c>
      <c r="G2" s="68" t="s">
        <v>53</v>
      </c>
      <c r="H2" s="68" t="s">
        <v>49</v>
      </c>
      <c r="I2" s="69" t="s">
        <v>106</v>
      </c>
    </row>
    <row r="3" spans="1:9" ht="23.25" customHeight="1" x14ac:dyDescent="0.3">
      <c r="A3" s="70" t="s">
        <v>176</v>
      </c>
      <c r="B3" s="71" t="s">
        <v>249</v>
      </c>
      <c r="C3" s="71">
        <v>23</v>
      </c>
      <c r="D3" s="72">
        <v>0.13</v>
      </c>
      <c r="E3" s="72">
        <v>0.02</v>
      </c>
      <c r="F3" s="73">
        <f t="shared" ref="F3:F9" si="0">(0.2-D3)/(3*E3)</f>
        <v>1.1666666666666667</v>
      </c>
      <c r="G3" s="74" t="s">
        <v>250</v>
      </c>
      <c r="H3" s="38" t="s">
        <v>251</v>
      </c>
      <c r="I3" s="59" t="s">
        <v>252</v>
      </c>
    </row>
    <row r="4" spans="1:9" ht="23.25" customHeight="1" x14ac:dyDescent="0.3">
      <c r="A4" s="75" t="s">
        <v>26</v>
      </c>
      <c r="B4" s="76" t="s">
        <v>253</v>
      </c>
      <c r="C4" s="76">
        <v>5</v>
      </c>
      <c r="D4" s="77">
        <v>0.121</v>
      </c>
      <c r="E4" s="77">
        <v>1.7999999999999999E-2</v>
      </c>
      <c r="F4" s="78">
        <f t="shared" si="0"/>
        <v>1.4629629629629635</v>
      </c>
      <c r="G4" s="33" t="s">
        <v>254</v>
      </c>
      <c r="H4" s="14" t="s">
        <v>255</v>
      </c>
      <c r="I4" s="79" t="s">
        <v>256</v>
      </c>
    </row>
    <row r="5" spans="1:9" ht="15" customHeight="1" x14ac:dyDescent="0.3">
      <c r="A5" s="75" t="s">
        <v>30</v>
      </c>
      <c r="B5" s="76" t="s">
        <v>257</v>
      </c>
      <c r="C5" s="76">
        <v>8</v>
      </c>
      <c r="D5" s="77">
        <v>0.11700000000000001</v>
      </c>
      <c r="E5" s="77">
        <v>1.6500000000000001E-2</v>
      </c>
      <c r="F5" s="78">
        <f t="shared" si="0"/>
        <v>1.6767676767676767</v>
      </c>
      <c r="G5" s="33" t="s">
        <v>254</v>
      </c>
      <c r="H5" s="14" t="s">
        <v>255</v>
      </c>
      <c r="I5" s="79" t="s">
        <v>258</v>
      </c>
    </row>
    <row r="6" spans="1:9" ht="15" customHeight="1" x14ac:dyDescent="0.3">
      <c r="A6" s="75" t="s">
        <v>38</v>
      </c>
      <c r="B6" s="76" t="s">
        <v>259</v>
      </c>
      <c r="C6" s="76">
        <v>12</v>
      </c>
      <c r="D6" s="77">
        <v>0.114</v>
      </c>
      <c r="E6" s="77">
        <v>1.4500000000000001E-2</v>
      </c>
      <c r="F6" s="78">
        <f t="shared" si="0"/>
        <v>1.9770114942528736</v>
      </c>
      <c r="G6" s="33" t="s">
        <v>260</v>
      </c>
      <c r="H6" s="14" t="s">
        <v>261</v>
      </c>
      <c r="I6" s="79" t="s">
        <v>262</v>
      </c>
    </row>
    <row r="7" spans="1:9" ht="15" customHeight="1" x14ac:dyDescent="0.3">
      <c r="A7" s="80" t="s">
        <v>263</v>
      </c>
      <c r="B7" s="81" t="s">
        <v>264</v>
      </c>
      <c r="C7" s="81">
        <v>15</v>
      </c>
      <c r="D7" s="82">
        <v>0.112</v>
      </c>
      <c r="E7" s="82">
        <v>1.35E-2</v>
      </c>
      <c r="F7" s="83">
        <f t="shared" si="0"/>
        <v>2.1728395061728398</v>
      </c>
      <c r="G7" s="26" t="s">
        <v>265</v>
      </c>
      <c r="H7" s="84" t="s">
        <v>266</v>
      </c>
      <c r="I7" s="85" t="s">
        <v>267</v>
      </c>
    </row>
    <row r="8" spans="1:9" ht="15" customHeight="1" x14ac:dyDescent="0.3">
      <c r="A8" s="80" t="s">
        <v>268</v>
      </c>
      <c r="B8" s="81" t="s">
        <v>269</v>
      </c>
      <c r="C8" s="81">
        <v>20</v>
      </c>
      <c r="D8" s="82">
        <v>0.111</v>
      </c>
      <c r="E8" s="82">
        <v>1.2999999999999999E-2</v>
      </c>
      <c r="F8" s="83">
        <f t="shared" si="0"/>
        <v>2.2820512820512824</v>
      </c>
      <c r="G8" s="26" t="s">
        <v>265</v>
      </c>
      <c r="H8" s="84" t="s">
        <v>266</v>
      </c>
      <c r="I8" s="85" t="s">
        <v>270</v>
      </c>
    </row>
    <row r="9" spans="1:9" ht="23.25" customHeight="1" x14ac:dyDescent="0.3">
      <c r="A9" s="80" t="s">
        <v>43</v>
      </c>
      <c r="B9" s="81" t="s">
        <v>271</v>
      </c>
      <c r="C9" s="81">
        <v>25</v>
      </c>
      <c r="D9" s="82">
        <v>0.11</v>
      </c>
      <c r="E9" s="82">
        <v>1.2999999999999999E-2</v>
      </c>
      <c r="F9" s="83">
        <f t="shared" si="0"/>
        <v>2.3076923076923079</v>
      </c>
      <c r="G9" s="26" t="s">
        <v>272</v>
      </c>
      <c r="H9" s="84" t="s">
        <v>266</v>
      </c>
      <c r="I9" s="85" t="s">
        <v>273</v>
      </c>
    </row>
    <row r="10" spans="1:9" ht="6" customHeight="1" x14ac:dyDescent="0.3"/>
    <row r="11" spans="1:9" ht="15" customHeight="1" x14ac:dyDescent="0.3">
      <c r="A11" s="86" t="s">
        <v>274</v>
      </c>
      <c r="B11" s="87">
        <v>1.33</v>
      </c>
      <c r="C11" s="86" t="s">
        <v>275</v>
      </c>
      <c r="D11" s="87">
        <f>F9</f>
        <v>2.3076923076923079</v>
      </c>
    </row>
  </sheetData>
  <mergeCells count="1">
    <mergeCell ref="A1:I1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1_Plan_Actions_CAPA</vt:lpstr>
      <vt:lpstr>2_KPI_Dashboard</vt:lpstr>
      <vt:lpstr>3_APR_Statistiques</vt:lpstr>
      <vt:lpstr>4_MSP_Recalcul_Limites</vt:lpstr>
      <vt:lpstr>5_Effectiveness_Check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2</cp:revision>
  <dcterms:created xsi:type="dcterms:W3CDTF">2026-03-25T09:11:58Z</dcterms:created>
  <dcterms:modified xsi:type="dcterms:W3CDTF">2026-03-25T09:25:51Z</dcterms:modified>
  <dc:language>en-US</dc:language>
</cp:coreProperties>
</file>